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2_3_Infraestructuras_14v\"/>
    </mc:Choice>
  </mc:AlternateContent>
  <bookViews>
    <workbookView xWindow="12375" yWindow="15" windowWidth="10395" windowHeight="9450" firstSheet="30" activeTab="36"/>
  </bookViews>
  <sheets>
    <sheet name="Resumen" sheetId="48" r:id="rId1"/>
    <sheet name="Total" sheetId="61" r:id="rId2"/>
    <sheet name="414A" sheetId="7" r:id="rId3"/>
    <sheet name="441M" sheetId="29" r:id="rId4"/>
    <sheet name="451M" sheetId="27" r:id="rId5"/>
    <sheet name="451N" sheetId="5" r:id="rId6"/>
    <sheet name="451O_1" sheetId="6" r:id="rId7"/>
    <sheet name="452A" sheetId="13" r:id="rId8"/>
    <sheet name="452M" sheetId="12" r:id="rId9"/>
    <sheet name="453A" sheetId="3" r:id="rId10"/>
    <sheet name="453B" sheetId="15" r:id="rId11"/>
    <sheet name="453C" sheetId="14" r:id="rId12"/>
    <sheet name="453M" sheetId="32" r:id="rId13"/>
    <sheet name="454M" sheetId="31" r:id="rId14"/>
    <sheet name="455M" sheetId="30" r:id="rId15"/>
    <sheet name="456A" sheetId="11" r:id="rId16"/>
    <sheet name="456B" sheetId="10" r:id="rId17"/>
    <sheet name="456C" sheetId="9" r:id="rId18"/>
    <sheet name="456D" sheetId="8" r:id="rId19"/>
    <sheet name="456M" sheetId="41" r:id="rId20"/>
    <sheet name="467B" sheetId="28" r:id="rId21"/>
    <sheet name="491N" sheetId="33" r:id="rId22"/>
    <sheet name="497M" sheetId="49" r:id="rId23"/>
    <sheet name="942N_2" sheetId="34" r:id="rId24"/>
    <sheet name="942N_4" sheetId="23" r:id="rId25"/>
    <sheet name="CS07" sheetId="19" r:id="rId26"/>
    <sheet name="CS13" sheetId="18" r:id="rId27"/>
    <sheet name="CS16" sheetId="42" r:id="rId28"/>
    <sheet name="FP060" sheetId="17" r:id="rId29"/>
    <sheet name="FP061" sheetId="16" r:id="rId30"/>
    <sheet name="FP062" sheetId="20" r:id="rId31"/>
    <sheet name="FP063" sheetId="21" r:id="rId32"/>
    <sheet name="FP064" sheetId="37" r:id="rId33"/>
    <sheet name="FP065" sheetId="38" r:id="rId34"/>
    <sheet name="FP066" sheetId="39" r:id="rId35"/>
    <sheet name="FP067" sheetId="43" r:id="rId36"/>
    <sheet name="FP068" sheetId="47" r:id="rId37"/>
    <sheet name="CT03" sheetId="63" r:id="rId38"/>
    <sheet name="CT04" sheetId="64" r:id="rId39"/>
    <sheet name="CT06" sheetId="65" r:id="rId40"/>
    <sheet name="AF16" sheetId="35" r:id="rId41"/>
    <sheet name="Resumen_Hor" sheetId="59" r:id="rId42"/>
  </sheets>
  <definedNames>
    <definedName name="_xlnm.Print_Area" localSheetId="28">'FP060'!$A$1:$I$181</definedName>
  </definedNames>
  <calcPr calcId="152511"/>
</workbook>
</file>

<file path=xl/calcChain.xml><?xml version="1.0" encoding="utf-8"?>
<calcChain xmlns="http://schemas.openxmlformats.org/spreadsheetml/2006/main">
  <c r="G132" i="3" l="1"/>
  <c r="C88" i="29" l="1"/>
  <c r="V50" i="59" l="1"/>
  <c r="W50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S50" i="59"/>
  <c r="T50" i="59"/>
  <c r="U50" i="59"/>
  <c r="E50" i="59"/>
  <c r="D42" i="61" l="1"/>
  <c r="E39" i="48" l="1"/>
  <c r="K66" i="8" l="1"/>
  <c r="M48" i="8"/>
  <c r="E219" i="9"/>
  <c r="D112" i="9"/>
  <c r="D171" i="9"/>
  <c r="I95" i="15"/>
  <c r="L48" i="3"/>
  <c r="I47" i="13"/>
  <c r="P61" i="6" l="1"/>
  <c r="E87" i="6"/>
  <c r="L79" i="6"/>
  <c r="L84" i="6"/>
  <c r="L85" i="6"/>
  <c r="F112" i="48" l="1"/>
  <c r="F111" i="48"/>
  <c r="F103" i="29" l="1"/>
  <c r="H98" i="29"/>
  <c r="I24" i="43" l="1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23" i="43"/>
  <c r="H41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23" i="43"/>
  <c r="D42" i="17"/>
  <c r="B6" i="65" l="1"/>
  <c r="C68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50" i="63"/>
  <c r="B6" i="63"/>
  <c r="C51" i="64" l="1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50" i="64"/>
  <c r="D37" i="48" l="1"/>
  <c r="B6" i="64" s="1"/>
  <c r="D40" i="65" l="1"/>
  <c r="E40" i="65" s="1"/>
  <c r="F40" i="65" s="1"/>
  <c r="G40" i="65" s="1"/>
  <c r="E39" i="65"/>
  <c r="E38" i="65"/>
  <c r="F38" i="65" s="1"/>
  <c r="G38" i="65" s="1"/>
  <c r="E37" i="65"/>
  <c r="E36" i="65"/>
  <c r="F36" i="65" s="1"/>
  <c r="G36" i="65" s="1"/>
  <c r="E35" i="65"/>
  <c r="E34" i="65"/>
  <c r="F34" i="65" s="1"/>
  <c r="G34" i="65" s="1"/>
  <c r="E33" i="65"/>
  <c r="E32" i="65"/>
  <c r="F32" i="65" s="1"/>
  <c r="G32" i="65" s="1"/>
  <c r="E31" i="65"/>
  <c r="E30" i="65"/>
  <c r="F30" i="65" s="1"/>
  <c r="G30" i="65" s="1"/>
  <c r="E29" i="65"/>
  <c r="E28" i="65"/>
  <c r="F28" i="65" s="1"/>
  <c r="G28" i="65" s="1"/>
  <c r="E27" i="65"/>
  <c r="E26" i="65"/>
  <c r="F26" i="65" s="1"/>
  <c r="G26" i="65" s="1"/>
  <c r="E25" i="65"/>
  <c r="E24" i="65"/>
  <c r="F24" i="65" s="1"/>
  <c r="G24" i="65" s="1"/>
  <c r="E23" i="65"/>
  <c r="E22" i="65"/>
  <c r="F22" i="65" s="1"/>
  <c r="G22" i="65" s="1"/>
  <c r="G71" i="64"/>
  <c r="F71" i="64"/>
  <c r="F61" i="64" s="1"/>
  <c r="E71" i="64"/>
  <c r="C68" i="64"/>
  <c r="E67" i="64"/>
  <c r="D67" i="64"/>
  <c r="E66" i="64"/>
  <c r="D66" i="64"/>
  <c r="E65" i="64"/>
  <c r="D65" i="64"/>
  <c r="E64" i="64"/>
  <c r="D64" i="64"/>
  <c r="E63" i="64"/>
  <c r="D63" i="64"/>
  <c r="E62" i="64"/>
  <c r="D62" i="64"/>
  <c r="E61" i="64"/>
  <c r="D61" i="64"/>
  <c r="E60" i="64"/>
  <c r="D60" i="64"/>
  <c r="E59" i="64"/>
  <c r="D59" i="64"/>
  <c r="E58" i="64"/>
  <c r="D58" i="64"/>
  <c r="F57" i="64"/>
  <c r="E57" i="64"/>
  <c r="D57" i="64"/>
  <c r="E56" i="64"/>
  <c r="D56" i="64"/>
  <c r="E55" i="64"/>
  <c r="D55" i="64"/>
  <c r="E54" i="64"/>
  <c r="D54" i="64"/>
  <c r="E53" i="64"/>
  <c r="D53" i="64"/>
  <c r="E52" i="64"/>
  <c r="D52" i="64"/>
  <c r="E51" i="64"/>
  <c r="D51" i="64"/>
  <c r="E50" i="64"/>
  <c r="D50" i="64"/>
  <c r="D41" i="64"/>
  <c r="G71" i="63"/>
  <c r="F71" i="63"/>
  <c r="F61" i="63" s="1"/>
  <c r="E71" i="63"/>
  <c r="E67" i="63"/>
  <c r="D67" i="63"/>
  <c r="E66" i="63"/>
  <c r="D66" i="63"/>
  <c r="G66" i="63" s="1"/>
  <c r="F65" i="63"/>
  <c r="E65" i="63"/>
  <c r="D65" i="63"/>
  <c r="E64" i="63"/>
  <c r="D64" i="63"/>
  <c r="E63" i="63"/>
  <c r="D63" i="63"/>
  <c r="E62" i="63"/>
  <c r="D62" i="63"/>
  <c r="E61" i="63"/>
  <c r="D61" i="63"/>
  <c r="E60" i="63"/>
  <c r="D60" i="63"/>
  <c r="E59" i="63"/>
  <c r="D59" i="63"/>
  <c r="E58" i="63"/>
  <c r="D58" i="63"/>
  <c r="E57" i="63"/>
  <c r="D57" i="63"/>
  <c r="E56" i="63"/>
  <c r="D56" i="63"/>
  <c r="E55" i="63"/>
  <c r="D55" i="63"/>
  <c r="E54" i="63"/>
  <c r="D54" i="63"/>
  <c r="E53" i="63"/>
  <c r="D53" i="63"/>
  <c r="E52" i="63"/>
  <c r="D52" i="63"/>
  <c r="E51" i="63"/>
  <c r="D51" i="63"/>
  <c r="E50" i="63"/>
  <c r="D50" i="63"/>
  <c r="D41" i="63"/>
  <c r="E37" i="48"/>
  <c r="F37" i="48" s="1"/>
  <c r="G58" i="64" l="1"/>
  <c r="G59" i="64"/>
  <c r="G60" i="64"/>
  <c r="G61" i="64"/>
  <c r="G62" i="64"/>
  <c r="G63" i="64"/>
  <c r="G64" i="64"/>
  <c r="G65" i="64"/>
  <c r="G50" i="63"/>
  <c r="G52" i="63"/>
  <c r="G54" i="63"/>
  <c r="G56" i="63"/>
  <c r="G58" i="63"/>
  <c r="G59" i="63"/>
  <c r="G60" i="63"/>
  <c r="G63" i="63"/>
  <c r="G64" i="63"/>
  <c r="F65" i="64"/>
  <c r="H65" i="64" s="1"/>
  <c r="E38" i="64" s="1"/>
  <c r="F38" i="64" s="1"/>
  <c r="F50" i="63"/>
  <c r="H50" i="63" s="1"/>
  <c r="G62" i="63"/>
  <c r="F54" i="63"/>
  <c r="H54" i="63" s="1"/>
  <c r="E27" i="63" s="1"/>
  <c r="F27" i="63" s="1"/>
  <c r="F52" i="63"/>
  <c r="F56" i="63"/>
  <c r="H56" i="63" s="1"/>
  <c r="E29" i="63" s="1"/>
  <c r="F29" i="63" s="1"/>
  <c r="G51" i="63"/>
  <c r="G53" i="63"/>
  <c r="G55" i="63"/>
  <c r="G57" i="63"/>
  <c r="G61" i="63"/>
  <c r="H61" i="63" s="1"/>
  <c r="E34" i="63" s="1"/>
  <c r="F34" i="63" s="1"/>
  <c r="G65" i="63"/>
  <c r="H65" i="63" s="1"/>
  <c r="E38" i="63" s="1"/>
  <c r="F38" i="63" s="1"/>
  <c r="G67" i="63"/>
  <c r="G50" i="64"/>
  <c r="G51" i="64"/>
  <c r="G52" i="64"/>
  <c r="G53" i="64"/>
  <c r="G54" i="64"/>
  <c r="G55" i="64"/>
  <c r="G56" i="64"/>
  <c r="G57" i="64"/>
  <c r="H57" i="64" s="1"/>
  <c r="E30" i="64" s="1"/>
  <c r="F30" i="64" s="1"/>
  <c r="G66" i="64"/>
  <c r="G67" i="64"/>
  <c r="H61" i="64"/>
  <c r="E34" i="64" s="1"/>
  <c r="F34" i="64" s="1"/>
  <c r="F53" i="64"/>
  <c r="D68" i="63"/>
  <c r="F66" i="63"/>
  <c r="F64" i="63"/>
  <c r="H64" i="63" s="1"/>
  <c r="E37" i="63" s="1"/>
  <c r="F37" i="63" s="1"/>
  <c r="F62" i="63"/>
  <c r="F60" i="63"/>
  <c r="H60" i="63" s="1"/>
  <c r="E33" i="63" s="1"/>
  <c r="F33" i="63" s="1"/>
  <c r="F58" i="63"/>
  <c r="D68" i="64"/>
  <c r="F66" i="64"/>
  <c r="F64" i="64"/>
  <c r="H64" i="64" s="1"/>
  <c r="E37" i="64" s="1"/>
  <c r="F37" i="64" s="1"/>
  <c r="F62" i="64"/>
  <c r="H62" i="64" s="1"/>
  <c r="E35" i="64" s="1"/>
  <c r="F35" i="64" s="1"/>
  <c r="F60" i="64"/>
  <c r="H60" i="64" s="1"/>
  <c r="E33" i="64" s="1"/>
  <c r="F33" i="64" s="1"/>
  <c r="F58" i="64"/>
  <c r="H58" i="64" s="1"/>
  <c r="E31" i="64" s="1"/>
  <c r="F31" i="64" s="1"/>
  <c r="F56" i="64"/>
  <c r="F54" i="64"/>
  <c r="F52" i="64"/>
  <c r="F50" i="64"/>
  <c r="E68" i="63"/>
  <c r="F51" i="63"/>
  <c r="F53" i="63"/>
  <c r="F55" i="63"/>
  <c r="H55" i="63" s="1"/>
  <c r="E28" i="63" s="1"/>
  <c r="F28" i="63" s="1"/>
  <c r="F57" i="63"/>
  <c r="H58" i="63"/>
  <c r="E31" i="63" s="1"/>
  <c r="F31" i="63" s="1"/>
  <c r="F59" i="63"/>
  <c r="H62" i="63"/>
  <c r="E35" i="63" s="1"/>
  <c r="F35" i="63" s="1"/>
  <c r="F63" i="63"/>
  <c r="H66" i="63"/>
  <c r="E39" i="63" s="1"/>
  <c r="F39" i="63" s="1"/>
  <c r="F67" i="63"/>
  <c r="E68" i="64"/>
  <c r="F51" i="64"/>
  <c r="F55" i="64"/>
  <c r="F59" i="64"/>
  <c r="H59" i="64" s="1"/>
  <c r="E32" i="64" s="1"/>
  <c r="F32" i="64" s="1"/>
  <c r="F63" i="64"/>
  <c r="F67" i="64"/>
  <c r="F23" i="65"/>
  <c r="G23" i="65" s="1"/>
  <c r="F25" i="65"/>
  <c r="G25" i="65" s="1"/>
  <c r="F27" i="65"/>
  <c r="G27" i="65" s="1"/>
  <c r="F29" i="65"/>
  <c r="G29" i="65" s="1"/>
  <c r="F31" i="65"/>
  <c r="G31" i="65" s="1"/>
  <c r="F33" i="65"/>
  <c r="G33" i="65" s="1"/>
  <c r="F35" i="65"/>
  <c r="G35" i="65" s="1"/>
  <c r="F37" i="65"/>
  <c r="G37" i="65" s="1"/>
  <c r="F39" i="65"/>
  <c r="G39" i="65" s="1"/>
  <c r="D36" i="48"/>
  <c r="B6" i="47"/>
  <c r="H63" i="64" l="1"/>
  <c r="E36" i="64" s="1"/>
  <c r="F36" i="64" s="1"/>
  <c r="H63" i="63"/>
  <c r="E36" i="63" s="1"/>
  <c r="F36" i="63" s="1"/>
  <c r="H59" i="63"/>
  <c r="E32" i="63" s="1"/>
  <c r="F32" i="63" s="1"/>
  <c r="H52" i="63"/>
  <c r="E25" i="63" s="1"/>
  <c r="F25" i="63" s="1"/>
  <c r="H66" i="64"/>
  <c r="E39" i="64" s="1"/>
  <c r="F39" i="64" s="1"/>
  <c r="H54" i="64"/>
  <c r="E27" i="64" s="1"/>
  <c r="F27" i="64" s="1"/>
  <c r="G68" i="64"/>
  <c r="H50" i="64"/>
  <c r="H52" i="64"/>
  <c r="E25" i="64" s="1"/>
  <c r="F25" i="64" s="1"/>
  <c r="H56" i="64"/>
  <c r="E29" i="64" s="1"/>
  <c r="F29" i="64" s="1"/>
  <c r="H67" i="63"/>
  <c r="E40" i="63" s="1"/>
  <c r="F40" i="63" s="1"/>
  <c r="G68" i="63"/>
  <c r="F68" i="63"/>
  <c r="H51" i="63"/>
  <c r="E24" i="63" s="1"/>
  <c r="F24" i="63" s="1"/>
  <c r="H57" i="63"/>
  <c r="E30" i="63" s="1"/>
  <c r="F30" i="63" s="1"/>
  <c r="H53" i="63"/>
  <c r="E26" i="63" s="1"/>
  <c r="F26" i="63" s="1"/>
  <c r="H67" i="64"/>
  <c r="E40" i="64" s="1"/>
  <c r="F40" i="64" s="1"/>
  <c r="H55" i="64"/>
  <c r="E28" i="64" s="1"/>
  <c r="F28" i="64" s="1"/>
  <c r="H51" i="64"/>
  <c r="E24" i="64" s="1"/>
  <c r="F24" i="64" s="1"/>
  <c r="H53" i="64"/>
  <c r="E26" i="64" s="1"/>
  <c r="F26" i="64" s="1"/>
  <c r="E23" i="64"/>
  <c r="F68" i="64"/>
  <c r="E23" i="63"/>
  <c r="F23" i="64" l="1"/>
  <c r="H68" i="63"/>
  <c r="H68" i="64"/>
  <c r="E41" i="63"/>
  <c r="F41" i="63" s="1"/>
  <c r="F23" i="63"/>
  <c r="E41" i="64"/>
  <c r="E38" i="59" s="1" a="1"/>
  <c r="C6" i="43"/>
  <c r="E38" i="59" l="1"/>
  <c r="G38" i="59"/>
  <c r="I38" i="59"/>
  <c r="K38" i="59"/>
  <c r="M38" i="59"/>
  <c r="O38" i="59"/>
  <c r="Q38" i="59"/>
  <c r="S38" i="59"/>
  <c r="U38" i="59"/>
  <c r="W38" i="59"/>
  <c r="F38" i="59"/>
  <c r="H38" i="59"/>
  <c r="J38" i="59"/>
  <c r="L38" i="59"/>
  <c r="N38" i="59"/>
  <c r="P38" i="59"/>
  <c r="R38" i="59"/>
  <c r="T38" i="59"/>
  <c r="V38" i="59"/>
  <c r="F41" i="64"/>
  <c r="D6" i="64"/>
  <c r="G23" i="64"/>
  <c r="H23" i="64" s="1"/>
  <c r="G65" i="7"/>
  <c r="G41" i="64" l="1"/>
  <c r="H41" i="64" s="1"/>
  <c r="G39" i="64"/>
  <c r="H39" i="64" s="1"/>
  <c r="G31" i="64"/>
  <c r="H31" i="64" s="1"/>
  <c r="G30" i="64"/>
  <c r="H30" i="64" s="1"/>
  <c r="G32" i="64"/>
  <c r="H32" i="64" s="1"/>
  <c r="G29" i="64"/>
  <c r="H29" i="64" s="1"/>
  <c r="G37" i="64"/>
  <c r="H37" i="64" s="1"/>
  <c r="G34" i="64"/>
  <c r="H34" i="64" s="1"/>
  <c r="G35" i="64"/>
  <c r="H35" i="64" s="1"/>
  <c r="G27" i="64"/>
  <c r="H27" i="64" s="1"/>
  <c r="G36" i="64"/>
  <c r="H36" i="64" s="1"/>
  <c r="G25" i="64"/>
  <c r="H25" i="64" s="1"/>
  <c r="G33" i="64"/>
  <c r="H33" i="64" s="1"/>
  <c r="G38" i="64"/>
  <c r="H38" i="64" s="1"/>
  <c r="G24" i="64"/>
  <c r="H24" i="64" s="1"/>
  <c r="G26" i="64"/>
  <c r="H26" i="64" s="1"/>
  <c r="G40" i="64"/>
  <c r="H40" i="64" s="1"/>
  <c r="G28" i="64"/>
  <c r="H28" i="64" s="1"/>
  <c r="H92" i="33"/>
  <c r="C114" i="33"/>
  <c r="E97" i="9" l="1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76" i="10"/>
  <c r="I47" i="10"/>
  <c r="E145" i="11"/>
  <c r="D145" i="11"/>
  <c r="F145" i="11" l="1"/>
  <c r="D85" i="3" l="1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84" i="3"/>
  <c r="L67" i="3"/>
  <c r="L71" i="3"/>
  <c r="C111" i="3"/>
  <c r="L68" i="3"/>
  <c r="L69" i="3"/>
  <c r="L70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H66" i="3" l="1"/>
  <c r="H71" i="3"/>
  <c r="H72" i="3" s="1"/>
  <c r="D148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73" i="13"/>
  <c r="I69" i="13"/>
  <c r="C91" i="13"/>
  <c r="D74" i="13" s="1"/>
  <c r="F74" i="13" s="1"/>
  <c r="C93" i="13"/>
  <c r="C71" i="3"/>
  <c r="D71" i="3"/>
  <c r="E71" i="3"/>
  <c r="F71" i="3"/>
  <c r="G7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D131" i="3"/>
  <c r="E131" i="3"/>
  <c r="H86" i="3"/>
  <c r="D159" i="3"/>
  <c r="H84" i="3"/>
  <c r="H85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L72" i="5"/>
  <c r="L69" i="5"/>
  <c r="L70" i="5"/>
  <c r="L71" i="5"/>
  <c r="L73" i="5"/>
  <c r="L65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6" i="5"/>
  <c r="L67" i="5"/>
  <c r="L50" i="5"/>
  <c r="D73" i="5"/>
  <c r="E73" i="5"/>
  <c r="F73" i="5"/>
  <c r="G73" i="5"/>
  <c r="H73" i="5"/>
  <c r="I73" i="5"/>
  <c r="K68" i="5"/>
  <c r="K73" i="5"/>
  <c r="K74" i="5"/>
  <c r="G68" i="5"/>
  <c r="G74" i="5"/>
  <c r="H68" i="5"/>
  <c r="H74" i="5" s="1"/>
  <c r="I68" i="5"/>
  <c r="I74" i="5"/>
  <c r="D5" i="48"/>
  <c r="D42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23" i="29"/>
  <c r="C77" i="29"/>
  <c r="D77" i="29"/>
  <c r="E77" i="29"/>
  <c r="F77" i="29"/>
  <c r="D114" i="29"/>
  <c r="F114" i="29"/>
  <c r="H133" i="29"/>
  <c r="E76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D76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C143" i="29"/>
  <c r="C162" i="29"/>
  <c r="D162" i="29"/>
  <c r="D95" i="29"/>
  <c r="D96" i="29"/>
  <c r="D97" i="29"/>
  <c r="D98" i="29"/>
  <c r="D99" i="29"/>
  <c r="E95" i="29"/>
  <c r="E96" i="29"/>
  <c r="E97" i="29"/>
  <c r="E99" i="29"/>
  <c r="F162" i="29"/>
  <c r="C142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76" i="29"/>
  <c r="C78" i="29"/>
  <c r="C79" i="29"/>
  <c r="C80" i="29"/>
  <c r="C81" i="29"/>
  <c r="C82" i="29"/>
  <c r="C83" i="29"/>
  <c r="C84" i="29"/>
  <c r="C85" i="29"/>
  <c r="C86" i="29"/>
  <c r="C87" i="29"/>
  <c r="C89" i="29"/>
  <c r="C90" i="29"/>
  <c r="C91" i="29"/>
  <c r="C92" i="29"/>
  <c r="C93" i="29"/>
  <c r="C94" i="29"/>
  <c r="F94" i="29"/>
  <c r="F78" i="29"/>
  <c r="D115" i="29"/>
  <c r="F115" i="29"/>
  <c r="F79" i="29"/>
  <c r="D116" i="29"/>
  <c r="F116" i="29"/>
  <c r="C83" i="8" s="1"/>
  <c r="F80" i="29"/>
  <c r="D117" i="29"/>
  <c r="F117" i="29"/>
  <c r="F81" i="29"/>
  <c r="D118" i="29"/>
  <c r="F118" i="29"/>
  <c r="C85" i="8" s="1"/>
  <c r="F82" i="29"/>
  <c r="D119" i="29"/>
  <c r="F119" i="29"/>
  <c r="F83" i="29"/>
  <c r="D120" i="29"/>
  <c r="F120" i="29"/>
  <c r="C87" i="8" s="1"/>
  <c r="F84" i="29"/>
  <c r="D121" i="29"/>
  <c r="F121" i="29"/>
  <c r="F85" i="29"/>
  <c r="D122" i="29"/>
  <c r="F122" i="29"/>
  <c r="C89" i="8" s="1"/>
  <c r="F86" i="29"/>
  <c r="D123" i="29"/>
  <c r="F123" i="29"/>
  <c r="F87" i="29"/>
  <c r="D124" i="29"/>
  <c r="F124" i="29"/>
  <c r="C91" i="8" s="1"/>
  <c r="F88" i="29"/>
  <c r="D125" i="29"/>
  <c r="F125" i="29"/>
  <c r="F89" i="29"/>
  <c r="D126" i="29"/>
  <c r="F126" i="29"/>
  <c r="C93" i="8" s="1"/>
  <c r="F90" i="29"/>
  <c r="D127" i="29"/>
  <c r="F127" i="29"/>
  <c r="F91" i="29"/>
  <c r="D128" i="29"/>
  <c r="F128" i="29"/>
  <c r="C95" i="8" s="1"/>
  <c r="F92" i="29"/>
  <c r="D129" i="29"/>
  <c r="F129" i="29"/>
  <c r="F93" i="29"/>
  <c r="D130" i="29"/>
  <c r="F130" i="29"/>
  <c r="C97" i="8" s="1"/>
  <c r="F76" i="29"/>
  <c r="D113" i="29"/>
  <c r="F113" i="29"/>
  <c r="T71" i="29"/>
  <c r="S71" i="29"/>
  <c r="D190" i="29"/>
  <c r="F104" i="29"/>
  <c r="C99" i="29"/>
  <c r="F99" i="29"/>
  <c r="F100" i="29"/>
  <c r="F105" i="29"/>
  <c r="D100" i="29"/>
  <c r="E100" i="29"/>
  <c r="C198" i="9"/>
  <c r="C216" i="9" s="1"/>
  <c r="C80" i="8"/>
  <c r="C126" i="13"/>
  <c r="C130" i="13" s="1"/>
  <c r="D126" i="13"/>
  <c r="D129" i="13" s="1"/>
  <c r="E126" i="13"/>
  <c r="E136" i="13" s="1"/>
  <c r="F126" i="13"/>
  <c r="F137" i="13" s="1"/>
  <c r="G126" i="13"/>
  <c r="H126" i="13"/>
  <c r="H129" i="13" s="1"/>
  <c r="I126" i="13"/>
  <c r="J126" i="13"/>
  <c r="J137" i="13" s="1"/>
  <c r="K126" i="13"/>
  <c r="K134" i="13" s="1"/>
  <c r="L126" i="13"/>
  <c r="L129" i="13" s="1"/>
  <c r="K130" i="13"/>
  <c r="D137" i="13"/>
  <c r="L139" i="13"/>
  <c r="D141" i="13"/>
  <c r="F143" i="13"/>
  <c r="D73" i="13"/>
  <c r="F73" i="13" s="1"/>
  <c r="B6" i="10"/>
  <c r="F97" i="10" s="1"/>
  <c r="B6" i="41"/>
  <c r="D23" i="41" s="1"/>
  <c r="J94" i="6" s="1"/>
  <c r="C74" i="12"/>
  <c r="D74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F94" i="12"/>
  <c r="F74" i="12"/>
  <c r="D23" i="12" s="1"/>
  <c r="B6" i="15"/>
  <c r="H96" i="15" s="1"/>
  <c r="B6" i="14"/>
  <c r="H96" i="14" s="1"/>
  <c r="C199" i="9"/>
  <c r="C81" i="8"/>
  <c r="D24" i="41"/>
  <c r="J95" i="6" s="1"/>
  <c r="C75" i="12"/>
  <c r="D75" i="12"/>
  <c r="F75" i="12"/>
  <c r="D24" i="12" s="1"/>
  <c r="C200" i="9"/>
  <c r="C82" i="8"/>
  <c r="C76" i="12"/>
  <c r="D76" i="12"/>
  <c r="F76" i="12"/>
  <c r="D25" i="12"/>
  <c r="E96" i="6" s="1"/>
  <c r="C201" i="9"/>
  <c r="C77" i="12"/>
  <c r="D77" i="12"/>
  <c r="F77" i="12"/>
  <c r="D26" i="12" s="1"/>
  <c r="C202" i="9"/>
  <c r="C84" i="8"/>
  <c r="C78" i="12"/>
  <c r="D78" i="12"/>
  <c r="F78" i="12"/>
  <c r="D27" i="12" s="1"/>
  <c r="C203" i="9"/>
  <c r="D78" i="13"/>
  <c r="F78" i="13" s="1"/>
  <c r="C79" i="12"/>
  <c r="D79" i="12"/>
  <c r="F79" i="12"/>
  <c r="D28" i="12"/>
  <c r="E99" i="6" s="1"/>
  <c r="C204" i="9"/>
  <c r="C86" i="8"/>
  <c r="C80" i="12"/>
  <c r="D80" i="12"/>
  <c r="F80" i="12"/>
  <c r="D29" i="12" s="1"/>
  <c r="C205" i="9"/>
  <c r="C81" i="12"/>
  <c r="D81" i="12"/>
  <c r="F81" i="12"/>
  <c r="D30" i="12"/>
  <c r="E101" i="6" s="1"/>
  <c r="C206" i="9"/>
  <c r="C88" i="8"/>
  <c r="D31" i="41"/>
  <c r="J102" i="6" s="1"/>
  <c r="C82" i="12"/>
  <c r="D82" i="12"/>
  <c r="F82" i="12"/>
  <c r="D31" i="12"/>
  <c r="E102" i="6" s="1"/>
  <c r="C207" i="9"/>
  <c r="D82" i="13"/>
  <c r="F82" i="13" s="1"/>
  <c r="C83" i="12"/>
  <c r="D83" i="12"/>
  <c r="F83" i="12"/>
  <c r="D32" i="12" s="1"/>
  <c r="C208" i="9"/>
  <c r="C90" i="8"/>
  <c r="C84" i="12"/>
  <c r="D84" i="12"/>
  <c r="F84" i="12"/>
  <c r="D33" i="12"/>
  <c r="E104" i="6" s="1"/>
  <c r="C209" i="9"/>
  <c r="C85" i="12"/>
  <c r="D85" i="12"/>
  <c r="F85" i="12"/>
  <c r="D34" i="12" s="1"/>
  <c r="C210" i="9"/>
  <c r="C92" i="8"/>
  <c r="C86" i="12"/>
  <c r="D86" i="12"/>
  <c r="F86" i="12"/>
  <c r="D35" i="12" s="1"/>
  <c r="C211" i="9"/>
  <c r="D86" i="13"/>
  <c r="F86" i="13" s="1"/>
  <c r="C87" i="12"/>
  <c r="D87" i="12"/>
  <c r="F87" i="12"/>
  <c r="D36" i="12"/>
  <c r="E107" i="6" s="1"/>
  <c r="C212" i="9"/>
  <c r="C94" i="8"/>
  <c r="C88" i="12"/>
  <c r="D88" i="12"/>
  <c r="F88" i="12"/>
  <c r="D37" i="12" s="1"/>
  <c r="C213" i="9"/>
  <c r="C89" i="12"/>
  <c r="D89" i="12"/>
  <c r="F89" i="12"/>
  <c r="D38" i="12"/>
  <c r="E109" i="6" s="1"/>
  <c r="C214" i="9"/>
  <c r="C96" i="8"/>
  <c r="D39" i="41"/>
  <c r="J110" i="6" s="1"/>
  <c r="C90" i="12"/>
  <c r="D90" i="12"/>
  <c r="F90" i="12"/>
  <c r="D39" i="12"/>
  <c r="E110" i="6" s="1"/>
  <c r="C215" i="9"/>
  <c r="D90" i="13"/>
  <c r="F90" i="13" s="1"/>
  <c r="C91" i="12"/>
  <c r="D91" i="12"/>
  <c r="F91" i="12"/>
  <c r="D40" i="12" s="1"/>
  <c r="B6" i="27"/>
  <c r="G67" i="27" s="1"/>
  <c r="B6" i="28"/>
  <c r="G67" i="28" s="1"/>
  <c r="D111" i="5"/>
  <c r="B6" i="5"/>
  <c r="B6" i="32"/>
  <c r="B6" i="31"/>
  <c r="D14" i="48"/>
  <c r="B6" i="30" s="1"/>
  <c r="B6" i="33"/>
  <c r="D112" i="5"/>
  <c r="D113" i="5"/>
  <c r="D114" i="5"/>
  <c r="D115" i="5"/>
  <c r="D116" i="5"/>
  <c r="D117" i="5"/>
  <c r="D118" i="5"/>
  <c r="D120" i="5"/>
  <c r="D121" i="5"/>
  <c r="D122" i="5"/>
  <c r="D123" i="5"/>
  <c r="D124" i="5"/>
  <c r="D125" i="5"/>
  <c r="D126" i="5"/>
  <c r="D38" i="47"/>
  <c r="D127" i="5"/>
  <c r="D128" i="5"/>
  <c r="B6" i="49"/>
  <c r="D119" i="5"/>
  <c r="D41" i="29"/>
  <c r="B6" i="29"/>
  <c r="D43" i="29"/>
  <c r="U49" i="29"/>
  <c r="U48" i="29"/>
  <c r="U51" i="29"/>
  <c r="U52" i="29"/>
  <c r="U53" i="29"/>
  <c r="U54" i="29"/>
  <c r="U55" i="29"/>
  <c r="U56" i="29"/>
  <c r="U57" i="29"/>
  <c r="U58" i="29"/>
  <c r="U59" i="29"/>
  <c r="U60" i="29"/>
  <c r="U61" i="29"/>
  <c r="U62" i="29"/>
  <c r="U63" i="29"/>
  <c r="U64" i="29"/>
  <c r="U65" i="29"/>
  <c r="U67" i="29"/>
  <c r="U68" i="29"/>
  <c r="U69" i="29"/>
  <c r="U70" i="29"/>
  <c r="U71" i="29"/>
  <c r="U50" i="29"/>
  <c r="U66" i="29"/>
  <c r="S66" i="29"/>
  <c r="S72" i="29"/>
  <c r="T66" i="29"/>
  <c r="T72" i="29"/>
  <c r="O71" i="29"/>
  <c r="O66" i="29"/>
  <c r="O72" i="29"/>
  <c r="L71" i="29"/>
  <c r="L66" i="29"/>
  <c r="L72" i="29"/>
  <c r="K66" i="29"/>
  <c r="F71" i="29"/>
  <c r="G71" i="29"/>
  <c r="H71" i="29"/>
  <c r="I71" i="29"/>
  <c r="J71" i="29"/>
  <c r="F66" i="29"/>
  <c r="F72" i="29"/>
  <c r="G66" i="29"/>
  <c r="G72" i="29"/>
  <c r="H66" i="29"/>
  <c r="H72" i="29"/>
  <c r="I66" i="29"/>
  <c r="I72" i="29"/>
  <c r="J66" i="29"/>
  <c r="J72" i="29"/>
  <c r="D24" i="48"/>
  <c r="B6" i="23" s="1"/>
  <c r="C6" i="23" s="1"/>
  <c r="D9" i="48"/>
  <c r="B6" i="3" s="1"/>
  <c r="D7" i="48"/>
  <c r="F7" i="48" s="1"/>
  <c r="C70" i="13"/>
  <c r="D70" i="13"/>
  <c r="E70" i="13"/>
  <c r="F70" i="13"/>
  <c r="G70" i="13"/>
  <c r="H70" i="13"/>
  <c r="C70" i="7"/>
  <c r="D70" i="7"/>
  <c r="E70" i="7"/>
  <c r="F70" i="7"/>
  <c r="C50" i="35"/>
  <c r="C68" i="35" s="1"/>
  <c r="C69" i="35" s="1"/>
  <c r="D50" i="35"/>
  <c r="E50" i="35"/>
  <c r="F50" i="35" s="1"/>
  <c r="C51" i="35"/>
  <c r="D51" i="35"/>
  <c r="E51" i="35"/>
  <c r="C52" i="35"/>
  <c r="D52" i="35"/>
  <c r="E52" i="35"/>
  <c r="C53" i="35"/>
  <c r="D53" i="35"/>
  <c r="E53" i="35"/>
  <c r="F53" i="35" s="1"/>
  <c r="C54" i="35"/>
  <c r="D54" i="35"/>
  <c r="E54" i="35"/>
  <c r="C55" i="35"/>
  <c r="D55" i="35"/>
  <c r="E55" i="35"/>
  <c r="F55" i="35" s="1"/>
  <c r="C56" i="35"/>
  <c r="D56" i="35"/>
  <c r="E56" i="35"/>
  <c r="F56" i="35" s="1"/>
  <c r="C57" i="35"/>
  <c r="D57" i="35"/>
  <c r="E57" i="35"/>
  <c r="C58" i="35"/>
  <c r="D58" i="35"/>
  <c r="E58" i="35"/>
  <c r="C59" i="35"/>
  <c r="D59" i="35"/>
  <c r="E59" i="35"/>
  <c r="F59" i="35" s="1"/>
  <c r="C60" i="35"/>
  <c r="D60" i="35"/>
  <c r="E60" i="35"/>
  <c r="C61" i="35"/>
  <c r="D61" i="35"/>
  <c r="E61" i="35"/>
  <c r="C62" i="35"/>
  <c r="D62" i="35"/>
  <c r="E62" i="35"/>
  <c r="C63" i="35"/>
  <c r="D63" i="35"/>
  <c r="E63" i="35"/>
  <c r="C64" i="35"/>
  <c r="D64" i="35"/>
  <c r="E64" i="35"/>
  <c r="C65" i="35"/>
  <c r="D65" i="35"/>
  <c r="E65" i="35"/>
  <c r="C66" i="35"/>
  <c r="D66" i="35"/>
  <c r="E66" i="35"/>
  <c r="F66" i="35" s="1"/>
  <c r="C67" i="35"/>
  <c r="D67" i="35"/>
  <c r="E67" i="35"/>
  <c r="F67" i="35" s="1"/>
  <c r="F64" i="35"/>
  <c r="F65" i="35"/>
  <c r="G69" i="47"/>
  <c r="C48" i="42"/>
  <c r="C49" i="42"/>
  <c r="C51" i="42"/>
  <c r="C53" i="42"/>
  <c r="C55" i="42"/>
  <c r="C57" i="42"/>
  <c r="C59" i="42"/>
  <c r="C61" i="42"/>
  <c r="C63" i="42"/>
  <c r="W39" i="42"/>
  <c r="E28" i="59" a="1"/>
  <c r="E28" i="59" s="1"/>
  <c r="E27" i="59" a="1"/>
  <c r="E27" i="59" s="1"/>
  <c r="L27" i="59"/>
  <c r="T27" i="59"/>
  <c r="E26" i="59" a="1"/>
  <c r="E26" i="59" s="1"/>
  <c r="E25" i="59" a="1"/>
  <c r="E25" i="59" s="1"/>
  <c r="F25" i="59"/>
  <c r="H25" i="59"/>
  <c r="J25" i="59"/>
  <c r="L25" i="59"/>
  <c r="N25" i="59"/>
  <c r="P25" i="59"/>
  <c r="R25" i="59"/>
  <c r="T25" i="59"/>
  <c r="V25" i="59"/>
  <c r="D41" i="23"/>
  <c r="W25" i="59"/>
  <c r="E24" i="59" a="1"/>
  <c r="H24" i="59" s="1"/>
  <c r="T24" i="59"/>
  <c r="D41" i="34"/>
  <c r="M84" i="6"/>
  <c r="M79" i="6"/>
  <c r="M85" i="6" s="1"/>
  <c r="E79" i="6"/>
  <c r="F79" i="6"/>
  <c r="G79" i="6"/>
  <c r="H79" i="6"/>
  <c r="I79" i="6"/>
  <c r="J79" i="6"/>
  <c r="K79" i="6"/>
  <c r="N79" i="6"/>
  <c r="O79" i="6"/>
  <c r="P78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80" i="6"/>
  <c r="P81" i="6"/>
  <c r="P82" i="6"/>
  <c r="P83" i="6"/>
  <c r="F84" i="6"/>
  <c r="F85" i="6"/>
  <c r="G84" i="6"/>
  <c r="G85" i="6" s="1"/>
  <c r="H84" i="6"/>
  <c r="H85" i="6" s="1"/>
  <c r="I84" i="6"/>
  <c r="I85" i="6" s="1"/>
  <c r="J84" i="6"/>
  <c r="J85" i="6" s="1"/>
  <c r="K84" i="6"/>
  <c r="K85" i="6" s="1"/>
  <c r="N84" i="6"/>
  <c r="N85" i="6" s="1"/>
  <c r="O84" i="6"/>
  <c r="O85" i="6" s="1"/>
  <c r="I151" i="9"/>
  <c r="C183" i="9" s="1"/>
  <c r="I139" i="9"/>
  <c r="I161" i="9"/>
  <c r="I159" i="9"/>
  <c r="I158" i="9"/>
  <c r="D17" i="48"/>
  <c r="B6" i="9" s="1"/>
  <c r="I49" i="9"/>
  <c r="C72" i="9"/>
  <c r="C100" i="9"/>
  <c r="C106" i="9" s="1"/>
  <c r="D132" i="9" s="1"/>
  <c r="D72" i="9"/>
  <c r="C101" i="9"/>
  <c r="E72" i="9"/>
  <c r="C102" i="9"/>
  <c r="F72" i="9"/>
  <c r="C103" i="9"/>
  <c r="G72" i="9"/>
  <c r="C104" i="9"/>
  <c r="H72" i="9"/>
  <c r="C105" i="9"/>
  <c r="C171" i="9"/>
  <c r="I140" i="9"/>
  <c r="C172" i="9" s="1"/>
  <c r="I141" i="9"/>
  <c r="C173" i="9" s="1"/>
  <c r="I142" i="9"/>
  <c r="C174" i="9"/>
  <c r="I143" i="9"/>
  <c r="C175" i="9"/>
  <c r="I144" i="9"/>
  <c r="C176" i="9"/>
  <c r="I145" i="9"/>
  <c r="C177" i="9"/>
  <c r="I146" i="9"/>
  <c r="C178" i="9"/>
  <c r="I147" i="9"/>
  <c r="C179" i="9"/>
  <c r="I148" i="9"/>
  <c r="C180" i="9"/>
  <c r="I149" i="9"/>
  <c r="C181" i="9"/>
  <c r="I150" i="9"/>
  <c r="C182" i="9"/>
  <c r="I152" i="9"/>
  <c r="C184" i="9" s="1"/>
  <c r="I153" i="9"/>
  <c r="C185" i="9" s="1"/>
  <c r="I154" i="9"/>
  <c r="C186" i="9" s="1"/>
  <c r="I155" i="9"/>
  <c r="C187" i="9" s="1"/>
  <c r="I156" i="9"/>
  <c r="C188" i="9" s="1"/>
  <c r="I160" i="9"/>
  <c r="I50" i="9"/>
  <c r="C79" i="9" s="1"/>
  <c r="C113" i="9"/>
  <c r="I51" i="9"/>
  <c r="C80" i="9"/>
  <c r="I52" i="9"/>
  <c r="C81" i="9" s="1"/>
  <c r="C115" i="9"/>
  <c r="I53" i="9"/>
  <c r="C82" i="9"/>
  <c r="I54" i="9"/>
  <c r="C83" i="9" s="1"/>
  <c r="C117" i="9"/>
  <c r="I55" i="9"/>
  <c r="C84" i="9"/>
  <c r="I56" i="9"/>
  <c r="C85" i="9" s="1"/>
  <c r="C119" i="9"/>
  <c r="I57" i="9"/>
  <c r="C86" i="9"/>
  <c r="I58" i="9"/>
  <c r="C87" i="9" s="1"/>
  <c r="C121" i="9"/>
  <c r="I59" i="9"/>
  <c r="C88" i="9"/>
  <c r="I60" i="9"/>
  <c r="C89" i="9" s="1"/>
  <c r="C123" i="9"/>
  <c r="I61" i="9"/>
  <c r="C90" i="9"/>
  <c r="I62" i="9"/>
  <c r="C91" i="9" s="1"/>
  <c r="C125" i="9"/>
  <c r="I63" i="9"/>
  <c r="C92" i="9"/>
  <c r="C126" i="9" s="1"/>
  <c r="I64" i="9"/>
  <c r="C93" i="9" s="1"/>
  <c r="E93" i="9" s="1"/>
  <c r="C127" i="9"/>
  <c r="I65" i="9"/>
  <c r="C94" i="9"/>
  <c r="I66" i="9"/>
  <c r="C95" i="9" s="1"/>
  <c r="C129" i="9"/>
  <c r="E30" i="9"/>
  <c r="E39" i="9"/>
  <c r="I68" i="9"/>
  <c r="I72" i="9" s="1"/>
  <c r="I69" i="9"/>
  <c r="I70" i="9"/>
  <c r="I71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I73" i="11"/>
  <c r="F23" i="48"/>
  <c r="B6" i="34" s="1"/>
  <c r="C6" i="34" s="1"/>
  <c r="M94" i="6"/>
  <c r="M98" i="6"/>
  <c r="C141" i="33"/>
  <c r="I69" i="33"/>
  <c r="H93" i="33"/>
  <c r="C115" i="33" s="1"/>
  <c r="E115" i="33" s="1"/>
  <c r="H94" i="33"/>
  <c r="C116" i="33" s="1"/>
  <c r="E116" i="33" s="1"/>
  <c r="H97" i="33"/>
  <c r="C119" i="33" s="1"/>
  <c r="E119" i="33" s="1"/>
  <c r="H98" i="33"/>
  <c r="C120" i="33" s="1"/>
  <c r="E120" i="33" s="1"/>
  <c r="H99" i="33"/>
  <c r="C121" i="33" s="1"/>
  <c r="E121" i="33" s="1"/>
  <c r="H100" i="33"/>
  <c r="C122" i="33" s="1"/>
  <c r="E122" i="33" s="1"/>
  <c r="H101" i="33"/>
  <c r="C123" i="33" s="1"/>
  <c r="E123" i="33" s="1"/>
  <c r="H102" i="33"/>
  <c r="C124" i="33" s="1"/>
  <c r="E124" i="33" s="1"/>
  <c r="H103" i="33"/>
  <c r="C125" i="33" s="1"/>
  <c r="E125" i="33" s="1"/>
  <c r="H104" i="33"/>
  <c r="C126" i="33" s="1"/>
  <c r="E126" i="33" s="1"/>
  <c r="H105" i="33"/>
  <c r="C127" i="33" s="1"/>
  <c r="E127" i="33" s="1"/>
  <c r="H106" i="33"/>
  <c r="C128" i="33" s="1"/>
  <c r="E128" i="33" s="1"/>
  <c r="H107" i="33"/>
  <c r="C129" i="33" s="1"/>
  <c r="E129" i="33" s="1"/>
  <c r="H108" i="33"/>
  <c r="C130" i="33" s="1"/>
  <c r="E130" i="33" s="1"/>
  <c r="D117" i="33"/>
  <c r="E117" i="33"/>
  <c r="D118" i="33"/>
  <c r="E118" i="33"/>
  <c r="D131" i="33"/>
  <c r="E131" i="33"/>
  <c r="H114" i="33"/>
  <c r="H115" i="33"/>
  <c r="C142" i="33"/>
  <c r="M95" i="6"/>
  <c r="H116" i="33"/>
  <c r="C143" i="33"/>
  <c r="M96" i="6"/>
  <c r="M112" i="6" s="1"/>
  <c r="H117" i="33"/>
  <c r="C144" i="33"/>
  <c r="M97" i="6"/>
  <c r="H118" i="33"/>
  <c r="C145" i="33"/>
  <c r="H119" i="33"/>
  <c r="C146" i="33"/>
  <c r="M99" i="6"/>
  <c r="H120" i="33"/>
  <c r="C147" i="33"/>
  <c r="M100" i="6"/>
  <c r="H121" i="33"/>
  <c r="C148" i="33"/>
  <c r="M101" i="6"/>
  <c r="H122" i="33"/>
  <c r="C149" i="33"/>
  <c r="M102" i="6"/>
  <c r="H123" i="33"/>
  <c r="C150" i="33"/>
  <c r="M103" i="6"/>
  <c r="H124" i="33"/>
  <c r="C151" i="33"/>
  <c r="M104" i="6"/>
  <c r="H125" i="33"/>
  <c r="C152" i="33"/>
  <c r="M105" i="6"/>
  <c r="H126" i="33"/>
  <c r="C153" i="33"/>
  <c r="M106" i="6"/>
  <c r="H127" i="33"/>
  <c r="C154" i="33"/>
  <c r="M107" i="6"/>
  <c r="H128" i="33"/>
  <c r="C155" i="33"/>
  <c r="M108" i="6"/>
  <c r="H129" i="33"/>
  <c r="C156" i="33"/>
  <c r="M109" i="6"/>
  <c r="H130" i="33"/>
  <c r="C157" i="33"/>
  <c r="M110" i="6"/>
  <c r="H131" i="33"/>
  <c r="C158" i="33"/>
  <c r="M111" i="6"/>
  <c r="E68" i="32"/>
  <c r="I47" i="14"/>
  <c r="I65" i="14" s="1"/>
  <c r="D15" i="48"/>
  <c r="B6" i="11" s="1"/>
  <c r="E66" i="32"/>
  <c r="F2" i="48"/>
  <c r="F3" i="48"/>
  <c r="F4" i="48"/>
  <c r="F8" i="48"/>
  <c r="F9" i="48"/>
  <c r="F12" i="48"/>
  <c r="F13" i="48"/>
  <c r="F16" i="48"/>
  <c r="F18" i="48"/>
  <c r="F19" i="48"/>
  <c r="F20" i="48"/>
  <c r="F21" i="48"/>
  <c r="F22" i="48"/>
  <c r="F36" i="48"/>
  <c r="D52" i="37"/>
  <c r="B6" i="37" s="1"/>
  <c r="D32" i="48" s="1"/>
  <c r="F32" i="48" s="1"/>
  <c r="F76" i="17"/>
  <c r="H124" i="37"/>
  <c r="D151" i="37"/>
  <c r="H79" i="38"/>
  <c r="J108" i="39"/>
  <c r="B6" i="43"/>
  <c r="E95" i="39"/>
  <c r="E97" i="39"/>
  <c r="F97" i="39" s="1"/>
  <c r="E96" i="39"/>
  <c r="E93" i="39"/>
  <c r="F94" i="39" s="1"/>
  <c r="E94" i="39"/>
  <c r="E99" i="39"/>
  <c r="F66" i="17"/>
  <c r="D38" i="17" s="1"/>
  <c r="F67" i="17"/>
  <c r="F68" i="17"/>
  <c r="D40" i="17" s="1"/>
  <c r="F69" i="17"/>
  <c r="E78" i="17"/>
  <c r="C78" i="17"/>
  <c r="D78" i="17"/>
  <c r="F51" i="17"/>
  <c r="F52" i="17"/>
  <c r="G52" i="17" s="1"/>
  <c r="C132" i="17" s="1"/>
  <c r="F53" i="17"/>
  <c r="G53" i="17"/>
  <c r="C133" i="17" s="1"/>
  <c r="F54" i="17"/>
  <c r="F55" i="17"/>
  <c r="D27" i="17" s="1"/>
  <c r="F56" i="17"/>
  <c r="F57" i="17"/>
  <c r="F58" i="17"/>
  <c r="F59" i="17"/>
  <c r="F60" i="17"/>
  <c r="D32" i="17" s="1"/>
  <c r="F61" i="17"/>
  <c r="G61" i="17" s="1"/>
  <c r="C141" i="17" s="1"/>
  <c r="F62" i="17"/>
  <c r="D34" i="17" s="1"/>
  <c r="F63" i="17"/>
  <c r="D35" i="17" s="1"/>
  <c r="F64" i="17"/>
  <c r="F65" i="17"/>
  <c r="D37" i="17" s="1"/>
  <c r="G70" i="7"/>
  <c r="C94" i="17"/>
  <c r="J71" i="3"/>
  <c r="J66" i="3"/>
  <c r="I71" i="3"/>
  <c r="I66" i="3"/>
  <c r="C127" i="11"/>
  <c r="F127" i="11" s="1"/>
  <c r="C128" i="11"/>
  <c r="F128" i="11" s="1"/>
  <c r="C129" i="11"/>
  <c r="F129" i="11" s="1"/>
  <c r="C130" i="11"/>
  <c r="F130" i="11" s="1"/>
  <c r="G130" i="11" s="1"/>
  <c r="C131" i="11"/>
  <c r="F131" i="11" s="1"/>
  <c r="G131" i="11" s="1"/>
  <c r="C132" i="11"/>
  <c r="F132" i="11" s="1"/>
  <c r="C133" i="11"/>
  <c r="F133" i="11" s="1"/>
  <c r="C134" i="11"/>
  <c r="F134" i="11" s="1"/>
  <c r="G134" i="11" s="1"/>
  <c r="C135" i="11"/>
  <c r="F135" i="11" s="1"/>
  <c r="G135" i="11" s="1"/>
  <c r="C136" i="11"/>
  <c r="F136" i="11" s="1"/>
  <c r="C137" i="11"/>
  <c r="F137" i="11" s="1"/>
  <c r="C138" i="11"/>
  <c r="F138" i="11" s="1"/>
  <c r="G138" i="11" s="1"/>
  <c r="C139" i="11"/>
  <c r="F139" i="11" s="1"/>
  <c r="G139" i="11" s="1"/>
  <c r="C140" i="11"/>
  <c r="F140" i="11" s="1"/>
  <c r="C141" i="11"/>
  <c r="F141" i="11" s="1"/>
  <c r="C142" i="11"/>
  <c r="F142" i="11" s="1"/>
  <c r="G142" i="11" s="1"/>
  <c r="C143" i="11"/>
  <c r="F143" i="11" s="1"/>
  <c r="G143" i="11" s="1"/>
  <c r="C144" i="11"/>
  <c r="F144" i="11" s="1"/>
  <c r="I51" i="11"/>
  <c r="C82" i="11" s="1"/>
  <c r="I52" i="11"/>
  <c r="C83" i="11" s="1"/>
  <c r="I53" i="11"/>
  <c r="C84" i="11" s="1"/>
  <c r="I54" i="11"/>
  <c r="C85" i="11" s="1"/>
  <c r="I55" i="11"/>
  <c r="C86" i="11" s="1"/>
  <c r="I56" i="11"/>
  <c r="C87" i="11" s="1"/>
  <c r="I57" i="11"/>
  <c r="C88" i="11" s="1"/>
  <c r="I58" i="11"/>
  <c r="C89" i="11" s="1"/>
  <c r="I59" i="11"/>
  <c r="C90" i="11" s="1"/>
  <c r="I60" i="11"/>
  <c r="C91" i="11" s="1"/>
  <c r="I61" i="11"/>
  <c r="C92" i="11" s="1"/>
  <c r="I62" i="11"/>
  <c r="C93" i="11" s="1"/>
  <c r="I63" i="11"/>
  <c r="C94" i="11" s="1"/>
  <c r="I64" i="11"/>
  <c r="C95" i="11" s="1"/>
  <c r="I65" i="11"/>
  <c r="C96" i="11" s="1"/>
  <c r="I66" i="11"/>
  <c r="C97" i="11" s="1"/>
  <c r="I67" i="11"/>
  <c r="C98" i="11" s="1"/>
  <c r="I68" i="11"/>
  <c r="C99" i="11" s="1"/>
  <c r="I70" i="11"/>
  <c r="I71" i="11"/>
  <c r="I72" i="11"/>
  <c r="C80" i="38"/>
  <c r="D67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79" i="38"/>
  <c r="I67" i="49"/>
  <c r="I68" i="49"/>
  <c r="I69" i="49"/>
  <c r="I70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H71" i="49"/>
  <c r="H72" i="49" s="1"/>
  <c r="G71" i="49"/>
  <c r="G72" i="49"/>
  <c r="F71" i="49"/>
  <c r="F72" i="49"/>
  <c r="E71" i="49"/>
  <c r="E72" i="49"/>
  <c r="D71" i="49"/>
  <c r="D72" i="49"/>
  <c r="C71" i="49"/>
  <c r="C72" i="49"/>
  <c r="H70" i="33"/>
  <c r="H65" i="33"/>
  <c r="H71" i="33" s="1"/>
  <c r="I66" i="33"/>
  <c r="I67" i="33"/>
  <c r="I68" i="33"/>
  <c r="I70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G70" i="33"/>
  <c r="G65" i="33"/>
  <c r="G71" i="33"/>
  <c r="F70" i="33"/>
  <c r="F65" i="33"/>
  <c r="E70" i="33"/>
  <c r="E65" i="33"/>
  <c r="E71" i="33"/>
  <c r="D70" i="33"/>
  <c r="D65" i="33"/>
  <c r="D71" i="33" s="1"/>
  <c r="C70" i="33"/>
  <c r="C65" i="33"/>
  <c r="C71" i="33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7" i="8"/>
  <c r="I68" i="8"/>
  <c r="I69" i="8"/>
  <c r="I70" i="8"/>
  <c r="B6" i="8"/>
  <c r="H71" i="8"/>
  <c r="H66" i="8"/>
  <c r="H72" i="8"/>
  <c r="G71" i="8"/>
  <c r="G66" i="8"/>
  <c r="G72" i="8" s="1"/>
  <c r="F71" i="8"/>
  <c r="F66" i="8"/>
  <c r="F72" i="8"/>
  <c r="E71" i="8"/>
  <c r="E66" i="8"/>
  <c r="D71" i="8"/>
  <c r="D66" i="8"/>
  <c r="D72" i="8"/>
  <c r="C71" i="8"/>
  <c r="C66" i="8"/>
  <c r="H78" i="9"/>
  <c r="E112" i="9"/>
  <c r="E113" i="9"/>
  <c r="E24" i="9"/>
  <c r="E114" i="9"/>
  <c r="E25" i="9"/>
  <c r="E115" i="9"/>
  <c r="E26" i="9"/>
  <c r="E116" i="9"/>
  <c r="E27" i="9"/>
  <c r="E117" i="9"/>
  <c r="E28" i="9"/>
  <c r="E118" i="9"/>
  <c r="E29" i="9"/>
  <c r="E119" i="9"/>
  <c r="E120" i="9"/>
  <c r="E31" i="9"/>
  <c r="E121" i="9"/>
  <c r="E32" i="9"/>
  <c r="E122" i="9"/>
  <c r="E33" i="9"/>
  <c r="E123" i="9"/>
  <c r="E34" i="9"/>
  <c r="E124" i="9"/>
  <c r="E35" i="9"/>
  <c r="E125" i="9"/>
  <c r="E36" i="9"/>
  <c r="C42" i="9"/>
  <c r="E128" i="9"/>
  <c r="E129" i="9"/>
  <c r="E40" i="9"/>
  <c r="E67" i="9"/>
  <c r="E79" i="9"/>
  <c r="E81" i="9"/>
  <c r="E83" i="9"/>
  <c r="E85" i="9"/>
  <c r="E87" i="9"/>
  <c r="E89" i="9"/>
  <c r="E91" i="9"/>
  <c r="E95" i="9"/>
  <c r="H67" i="9"/>
  <c r="H73" i="9"/>
  <c r="G67" i="9"/>
  <c r="G73" i="9"/>
  <c r="F67" i="9"/>
  <c r="F73" i="9"/>
  <c r="E73" i="9"/>
  <c r="D67" i="9"/>
  <c r="D73" i="9" s="1"/>
  <c r="C67" i="9"/>
  <c r="C73" i="9" s="1"/>
  <c r="C94" i="10"/>
  <c r="I66" i="10"/>
  <c r="I67" i="10"/>
  <c r="I68" i="10"/>
  <c r="I69" i="10"/>
  <c r="I48" i="10"/>
  <c r="I65" i="10" s="1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H70" i="10"/>
  <c r="H65" i="10"/>
  <c r="H71" i="10"/>
  <c r="G70" i="10"/>
  <c r="G65" i="10"/>
  <c r="F70" i="10"/>
  <c r="F65" i="10"/>
  <c r="F71" i="10"/>
  <c r="E70" i="10"/>
  <c r="E65" i="10"/>
  <c r="E71" i="10" s="1"/>
  <c r="D70" i="10"/>
  <c r="D65" i="10"/>
  <c r="D71" i="10"/>
  <c r="C70" i="10"/>
  <c r="C65" i="10"/>
  <c r="H74" i="11"/>
  <c r="H69" i="11"/>
  <c r="G74" i="11"/>
  <c r="G69" i="11"/>
  <c r="G75" i="11" s="1"/>
  <c r="F74" i="11"/>
  <c r="F69" i="11"/>
  <c r="E74" i="11"/>
  <c r="E69" i="11"/>
  <c r="D74" i="11"/>
  <c r="D69" i="11"/>
  <c r="C74" i="11"/>
  <c r="C69" i="11"/>
  <c r="C77" i="14"/>
  <c r="F77" i="14" s="1"/>
  <c r="C78" i="14"/>
  <c r="F78" i="14" s="1"/>
  <c r="C79" i="14"/>
  <c r="F79" i="14" s="1"/>
  <c r="C80" i="14"/>
  <c r="F80" i="14" s="1"/>
  <c r="C81" i="14"/>
  <c r="F81" i="14" s="1"/>
  <c r="C82" i="14"/>
  <c r="F82" i="14" s="1"/>
  <c r="C83" i="14"/>
  <c r="F83" i="14" s="1"/>
  <c r="C84" i="14"/>
  <c r="F84" i="14" s="1"/>
  <c r="C85" i="14"/>
  <c r="F85" i="14" s="1"/>
  <c r="C86" i="14"/>
  <c r="F86" i="14" s="1"/>
  <c r="C87" i="14"/>
  <c r="F87" i="14" s="1"/>
  <c r="C88" i="14"/>
  <c r="F88" i="14" s="1"/>
  <c r="C89" i="14"/>
  <c r="F89" i="14" s="1"/>
  <c r="C90" i="14"/>
  <c r="F90" i="14" s="1"/>
  <c r="C91" i="14"/>
  <c r="F91" i="14" s="1"/>
  <c r="C92" i="14"/>
  <c r="F92" i="14" s="1"/>
  <c r="C93" i="14"/>
  <c r="F93" i="14" s="1"/>
  <c r="C76" i="14"/>
  <c r="F76" i="14" s="1"/>
  <c r="C94" i="14"/>
  <c r="I66" i="14"/>
  <c r="I67" i="14"/>
  <c r="I68" i="14"/>
  <c r="I69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H70" i="14"/>
  <c r="H65" i="14"/>
  <c r="H71" i="14" s="1"/>
  <c r="G70" i="14"/>
  <c r="G65" i="14"/>
  <c r="G71" i="14"/>
  <c r="F70" i="14"/>
  <c r="F65" i="14"/>
  <c r="E70" i="14"/>
  <c r="E65" i="14"/>
  <c r="E71" i="14"/>
  <c r="D70" i="14"/>
  <c r="D65" i="14"/>
  <c r="D71" i="14" s="1"/>
  <c r="C70" i="14"/>
  <c r="C65" i="14"/>
  <c r="C71" i="14"/>
  <c r="C66" i="3"/>
  <c r="C72" i="3" s="1"/>
  <c r="D76" i="15"/>
  <c r="E76" i="15"/>
  <c r="E94" i="15" s="1"/>
  <c r="C76" i="15"/>
  <c r="D77" i="15"/>
  <c r="E77" i="15"/>
  <c r="C77" i="15"/>
  <c r="D78" i="15"/>
  <c r="E78" i="15"/>
  <c r="C78" i="15"/>
  <c r="D79" i="15"/>
  <c r="F79" i="15" s="1"/>
  <c r="E79" i="15"/>
  <c r="C79" i="15"/>
  <c r="D80" i="15"/>
  <c r="E80" i="15"/>
  <c r="F80" i="15" s="1"/>
  <c r="C80" i="15"/>
  <c r="D81" i="15"/>
  <c r="E81" i="15"/>
  <c r="C81" i="15"/>
  <c r="D82" i="15"/>
  <c r="E82" i="15"/>
  <c r="C82" i="15"/>
  <c r="D83" i="15"/>
  <c r="E83" i="15"/>
  <c r="C83" i="15"/>
  <c r="D84" i="15"/>
  <c r="E84" i="15"/>
  <c r="C84" i="15"/>
  <c r="D85" i="15"/>
  <c r="E85" i="15"/>
  <c r="C85" i="15"/>
  <c r="D86" i="15"/>
  <c r="E86" i="15"/>
  <c r="C86" i="15"/>
  <c r="D87" i="15"/>
  <c r="F87" i="15" s="1"/>
  <c r="E87" i="15"/>
  <c r="C87" i="15"/>
  <c r="D88" i="15"/>
  <c r="E88" i="15"/>
  <c r="F88" i="15" s="1"/>
  <c r="C88" i="15"/>
  <c r="D89" i="15"/>
  <c r="E89" i="15"/>
  <c r="C89" i="15"/>
  <c r="D90" i="15"/>
  <c r="E90" i="15"/>
  <c r="C90" i="15"/>
  <c r="D91" i="15"/>
  <c r="E91" i="15"/>
  <c r="C91" i="15"/>
  <c r="D92" i="15"/>
  <c r="E92" i="15"/>
  <c r="C92" i="15"/>
  <c r="D93" i="15"/>
  <c r="E93" i="15"/>
  <c r="C93" i="15"/>
  <c r="I79" i="15"/>
  <c r="L79" i="15"/>
  <c r="I80" i="15"/>
  <c r="L80" i="15"/>
  <c r="E27" i="15"/>
  <c r="E27" i="3"/>
  <c r="E27" i="61" s="1"/>
  <c r="I94" i="15"/>
  <c r="I90" i="15"/>
  <c r="I91" i="15"/>
  <c r="I67" i="15"/>
  <c r="I68" i="15"/>
  <c r="I69" i="15"/>
  <c r="I66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47" i="15"/>
  <c r="I70" i="15"/>
  <c r="D70" i="15"/>
  <c r="E70" i="15"/>
  <c r="F70" i="15"/>
  <c r="G70" i="15"/>
  <c r="H70" i="15"/>
  <c r="D65" i="15"/>
  <c r="D71" i="15" s="1"/>
  <c r="E65" i="15"/>
  <c r="E71" i="15" s="1"/>
  <c r="F65" i="15"/>
  <c r="F71" i="15" s="1"/>
  <c r="G65" i="15"/>
  <c r="G71" i="15" s="1"/>
  <c r="H65" i="15"/>
  <c r="H71" i="15" s="1"/>
  <c r="C70" i="15"/>
  <c r="C65" i="15"/>
  <c r="C71" i="15" s="1"/>
  <c r="C94" i="15"/>
  <c r="D92" i="12"/>
  <c r="H70" i="12"/>
  <c r="H65" i="12"/>
  <c r="H71" i="12"/>
  <c r="G70" i="12"/>
  <c r="G65" i="12"/>
  <c r="G71" i="12"/>
  <c r="F70" i="12"/>
  <c r="F65" i="12"/>
  <c r="F71" i="12"/>
  <c r="E70" i="12"/>
  <c r="E65" i="12"/>
  <c r="E71" i="12"/>
  <c r="D70" i="12"/>
  <c r="D65" i="12"/>
  <c r="D71" i="12"/>
  <c r="C70" i="12"/>
  <c r="C65" i="12"/>
  <c r="B6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K71" i="3"/>
  <c r="D108" i="39"/>
  <c r="D102" i="15" s="1"/>
  <c r="E108" i="39"/>
  <c r="E102" i="15" s="1"/>
  <c r="C148" i="15"/>
  <c r="D148" i="15"/>
  <c r="I94" i="14"/>
  <c r="I95" i="14"/>
  <c r="I79" i="14"/>
  <c r="I80" i="14"/>
  <c r="I90" i="14"/>
  <c r="I91" i="14"/>
  <c r="D102" i="14"/>
  <c r="C150" i="14"/>
  <c r="D150" i="14"/>
  <c r="C151" i="17"/>
  <c r="D151" i="17"/>
  <c r="D181" i="17"/>
  <c r="C75" i="37"/>
  <c r="D63" i="37"/>
  <c r="E62" i="37" s="1"/>
  <c r="C95" i="37" s="1"/>
  <c r="D48" i="16"/>
  <c r="C75" i="16" s="1"/>
  <c r="F96" i="16"/>
  <c r="D50" i="20"/>
  <c r="C78" i="20" s="1"/>
  <c r="C71" i="20"/>
  <c r="F99" i="20" s="1"/>
  <c r="D78" i="21"/>
  <c r="D48" i="21"/>
  <c r="C78" i="21" s="1"/>
  <c r="C106" i="21"/>
  <c r="F127" i="21"/>
  <c r="D78" i="43"/>
  <c r="E78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C69" i="43"/>
  <c r="H66" i="43"/>
  <c r="H67" i="43"/>
  <c r="D109" i="39"/>
  <c r="D103" i="15" s="1"/>
  <c r="E109" i="39"/>
  <c r="D143" i="29" s="1"/>
  <c r="E143" i="29" s="1"/>
  <c r="F143" i="29" s="1"/>
  <c r="C76" i="37"/>
  <c r="D49" i="16"/>
  <c r="C76" i="16"/>
  <c r="D51" i="20"/>
  <c r="C79" i="20" s="1"/>
  <c r="D79" i="21"/>
  <c r="D49" i="21"/>
  <c r="C79" i="21"/>
  <c r="C107" i="21"/>
  <c r="D79" i="43"/>
  <c r="E79" i="43"/>
  <c r="D110" i="39"/>
  <c r="E110" i="39"/>
  <c r="D144" i="29" s="1"/>
  <c r="E144" i="29" s="1"/>
  <c r="F144" i="29" s="1"/>
  <c r="E104" i="14"/>
  <c r="C77" i="37"/>
  <c r="D50" i="16"/>
  <c r="C77" i="16" s="1"/>
  <c r="D52" i="20"/>
  <c r="C80" i="20" s="1"/>
  <c r="D80" i="21"/>
  <c r="D50" i="21"/>
  <c r="C80" i="21" s="1"/>
  <c r="C108" i="21"/>
  <c r="D80" i="43"/>
  <c r="E80" i="43"/>
  <c r="D111" i="39"/>
  <c r="D105" i="14" s="1"/>
  <c r="E111" i="39"/>
  <c r="D145" i="29" s="1"/>
  <c r="E145" i="29" s="1"/>
  <c r="F145" i="29" s="1"/>
  <c r="E105" i="14"/>
  <c r="G54" i="17"/>
  <c r="C134" i="17" s="1"/>
  <c r="C78" i="37"/>
  <c r="D51" i="16"/>
  <c r="C78" i="16" s="1"/>
  <c r="D53" i="20"/>
  <c r="C81" i="20"/>
  <c r="D81" i="21"/>
  <c r="D51" i="21"/>
  <c r="C81" i="21"/>
  <c r="C109" i="21"/>
  <c r="D81" i="43"/>
  <c r="E81" i="43"/>
  <c r="D112" i="39"/>
  <c r="E112" i="39"/>
  <c r="D146" i="29" s="1"/>
  <c r="E146" i="29" s="1"/>
  <c r="F146" i="29" s="1"/>
  <c r="C79" i="37"/>
  <c r="D52" i="16"/>
  <c r="C79" i="16"/>
  <c r="D54" i="20"/>
  <c r="C82" i="20" s="1"/>
  <c r="D82" i="21"/>
  <c r="D52" i="21"/>
  <c r="C82" i="21"/>
  <c r="C110" i="21"/>
  <c r="D82" i="43"/>
  <c r="E82" i="43"/>
  <c r="D113" i="39"/>
  <c r="E113" i="39"/>
  <c r="D147" i="29" s="1"/>
  <c r="E147" i="29" s="1"/>
  <c r="F147" i="29" s="1"/>
  <c r="E107" i="14"/>
  <c r="C80" i="37"/>
  <c r="D53" i="16"/>
  <c r="C80" i="16" s="1"/>
  <c r="D55" i="20"/>
  <c r="C83" i="20" s="1"/>
  <c r="D83" i="21"/>
  <c r="D53" i="21"/>
  <c r="C83" i="21" s="1"/>
  <c r="C111" i="21"/>
  <c r="D83" i="43"/>
  <c r="E83" i="43"/>
  <c r="D114" i="39"/>
  <c r="D108" i="15"/>
  <c r="E114" i="39"/>
  <c r="E108" i="15" s="1"/>
  <c r="D108" i="14"/>
  <c r="C81" i="37"/>
  <c r="D54" i="16"/>
  <c r="C81" i="16"/>
  <c r="D56" i="20"/>
  <c r="C84" i="20"/>
  <c r="D84" i="21"/>
  <c r="D54" i="21"/>
  <c r="C84" i="21"/>
  <c r="C112" i="21"/>
  <c r="D84" i="43"/>
  <c r="E84" i="43"/>
  <c r="D115" i="39"/>
  <c r="E115" i="39"/>
  <c r="E109" i="15" s="1"/>
  <c r="E109" i="14"/>
  <c r="C82" i="37"/>
  <c r="D55" i="16"/>
  <c r="C82" i="16" s="1"/>
  <c r="D57" i="20"/>
  <c r="C85" i="20"/>
  <c r="D85" i="21"/>
  <c r="D55" i="21"/>
  <c r="C85" i="21"/>
  <c r="C113" i="21"/>
  <c r="D85" i="43"/>
  <c r="E85" i="43"/>
  <c r="D116" i="39"/>
  <c r="E116" i="39"/>
  <c r="E110" i="15" s="1"/>
  <c r="C83" i="37"/>
  <c r="D56" i="16"/>
  <c r="C83" i="16"/>
  <c r="D58" i="20"/>
  <c r="C86" i="20" s="1"/>
  <c r="D86" i="21"/>
  <c r="D56" i="21"/>
  <c r="C86" i="21"/>
  <c r="C114" i="21"/>
  <c r="D86" i="43"/>
  <c r="E86" i="43"/>
  <c r="D117" i="39"/>
  <c r="D111" i="15" s="1"/>
  <c r="E117" i="39"/>
  <c r="E111" i="15" s="1"/>
  <c r="C84" i="37"/>
  <c r="D57" i="16"/>
  <c r="C84" i="16" s="1"/>
  <c r="D59" i="20"/>
  <c r="C87" i="20" s="1"/>
  <c r="D87" i="21"/>
  <c r="D57" i="21"/>
  <c r="C87" i="21" s="1"/>
  <c r="C115" i="21"/>
  <c r="D87" i="43"/>
  <c r="E87" i="43"/>
  <c r="D118" i="39"/>
  <c r="E118" i="39"/>
  <c r="E112" i="15" s="1"/>
  <c r="C85" i="37"/>
  <c r="D58" i="16"/>
  <c r="C85" i="16"/>
  <c r="D60" i="20"/>
  <c r="C88" i="20"/>
  <c r="D88" i="21"/>
  <c r="D58" i="21"/>
  <c r="C88" i="21"/>
  <c r="C116" i="21"/>
  <c r="D88" i="43"/>
  <c r="E88" i="43"/>
  <c r="D119" i="39"/>
  <c r="D113" i="15" s="1"/>
  <c r="E119" i="39"/>
  <c r="D153" i="29" s="1"/>
  <c r="E153" i="29" s="1"/>
  <c r="F153" i="29" s="1"/>
  <c r="D113" i="14"/>
  <c r="G62" i="17"/>
  <c r="C142" i="17" s="1"/>
  <c r="C86" i="37"/>
  <c r="D59" i="16"/>
  <c r="C86" i="16" s="1"/>
  <c r="D61" i="20"/>
  <c r="C89" i="20"/>
  <c r="D89" i="21"/>
  <c r="D59" i="21"/>
  <c r="C89" i="21"/>
  <c r="C117" i="21"/>
  <c r="D89" i="43"/>
  <c r="E89" i="43"/>
  <c r="D120" i="39"/>
  <c r="D114" i="14" s="1"/>
  <c r="E120" i="39"/>
  <c r="D154" i="29" s="1"/>
  <c r="E154" i="29" s="1"/>
  <c r="F154" i="29" s="1"/>
  <c r="C87" i="37"/>
  <c r="D60" i="16"/>
  <c r="C87" i="16"/>
  <c r="D62" i="20"/>
  <c r="C90" i="20" s="1"/>
  <c r="D90" i="21"/>
  <c r="D60" i="21"/>
  <c r="C90" i="21"/>
  <c r="C118" i="21"/>
  <c r="D90" i="43"/>
  <c r="E90" i="43"/>
  <c r="D121" i="39"/>
  <c r="D115" i="15" s="1"/>
  <c r="E121" i="39"/>
  <c r="D155" i="29" s="1"/>
  <c r="E155" i="29" s="1"/>
  <c r="F155" i="29" s="1"/>
  <c r="D115" i="14"/>
  <c r="C88" i="37"/>
  <c r="D61" i="16"/>
  <c r="C88" i="16"/>
  <c r="D63" i="20"/>
  <c r="C91" i="20" s="1"/>
  <c r="D91" i="21"/>
  <c r="D61" i="21"/>
  <c r="C91" i="21" s="1"/>
  <c r="C119" i="21"/>
  <c r="D91" i="43"/>
  <c r="E91" i="43"/>
  <c r="D122" i="39"/>
  <c r="E122" i="39"/>
  <c r="D156" i="29" s="1"/>
  <c r="E156" i="29" s="1"/>
  <c r="F156" i="29" s="1"/>
  <c r="E116" i="14"/>
  <c r="C89" i="37"/>
  <c r="D62" i="16"/>
  <c r="C89" i="16" s="1"/>
  <c r="D64" i="20"/>
  <c r="C92" i="20" s="1"/>
  <c r="D92" i="21"/>
  <c r="D62" i="21"/>
  <c r="C92" i="21"/>
  <c r="C120" i="21"/>
  <c r="D92" i="43"/>
  <c r="E92" i="43"/>
  <c r="D123" i="39"/>
  <c r="D117" i="15" s="1"/>
  <c r="E123" i="39"/>
  <c r="E117" i="15" s="1"/>
  <c r="E117" i="14"/>
  <c r="C90" i="37"/>
  <c r="D63" i="16"/>
  <c r="C90" i="16"/>
  <c r="D65" i="20"/>
  <c r="C93" i="20"/>
  <c r="D93" i="21"/>
  <c r="D63" i="21"/>
  <c r="C93" i="21" s="1"/>
  <c r="C121" i="21"/>
  <c r="D93" i="43"/>
  <c r="E93" i="43"/>
  <c r="D124" i="39"/>
  <c r="E124" i="39"/>
  <c r="D158" i="29" s="1"/>
  <c r="E158" i="29" s="1"/>
  <c r="F158" i="29" s="1"/>
  <c r="C91" i="37"/>
  <c r="D64" i="16"/>
  <c r="C91" i="16" s="1"/>
  <c r="D66" i="20"/>
  <c r="C94" i="20"/>
  <c r="D94" i="21"/>
  <c r="D64" i="21"/>
  <c r="C94" i="21" s="1"/>
  <c r="C122" i="21"/>
  <c r="D94" i="43"/>
  <c r="E94" i="43"/>
  <c r="D125" i="39"/>
  <c r="E125" i="39"/>
  <c r="D159" i="29" s="1"/>
  <c r="E159" i="29" s="1"/>
  <c r="F159" i="29" s="1"/>
  <c r="C92" i="37"/>
  <c r="D65" i="16"/>
  <c r="C92" i="16"/>
  <c r="D67" i="20"/>
  <c r="C95" i="20" s="1"/>
  <c r="D95" i="21"/>
  <c r="D65" i="21"/>
  <c r="C95" i="21" s="1"/>
  <c r="C123" i="21"/>
  <c r="D95" i="43"/>
  <c r="E95" i="4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I67" i="13"/>
  <c r="I68" i="13"/>
  <c r="I66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70" i="13"/>
  <c r="H65" i="13"/>
  <c r="H71" i="13"/>
  <c r="G65" i="13"/>
  <c r="G71" i="13"/>
  <c r="F65" i="13"/>
  <c r="F71" i="13"/>
  <c r="E65" i="13"/>
  <c r="E71" i="13"/>
  <c r="D65" i="13"/>
  <c r="D71" i="13"/>
  <c r="C65" i="13"/>
  <c r="C71" i="13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H70" i="7"/>
  <c r="D76" i="10"/>
  <c r="D198" i="9"/>
  <c r="D80" i="8"/>
  <c r="D77" i="10"/>
  <c r="D199" i="9"/>
  <c r="D81" i="8"/>
  <c r="D78" i="10"/>
  <c r="D200" i="9"/>
  <c r="D82" i="8"/>
  <c r="D79" i="10"/>
  <c r="D201" i="9"/>
  <c r="D83" i="8"/>
  <c r="D80" i="10"/>
  <c r="D202" i="9"/>
  <c r="D84" i="8"/>
  <c r="D81" i="10"/>
  <c r="D203" i="9"/>
  <c r="D85" i="8"/>
  <c r="D82" i="10"/>
  <c r="D204" i="9"/>
  <c r="D86" i="8"/>
  <c r="D83" i="10"/>
  <c r="D205" i="9"/>
  <c r="D87" i="8"/>
  <c r="D84" i="10"/>
  <c r="D206" i="9"/>
  <c r="D88" i="8"/>
  <c r="D85" i="10"/>
  <c r="D207" i="9"/>
  <c r="D89" i="8"/>
  <c r="D86" i="10"/>
  <c r="D208" i="9"/>
  <c r="D90" i="8"/>
  <c r="D87" i="10"/>
  <c r="D209" i="9"/>
  <c r="D91" i="8"/>
  <c r="D88" i="10"/>
  <c r="D210" i="9"/>
  <c r="D92" i="8"/>
  <c r="D89" i="10"/>
  <c r="D211" i="9"/>
  <c r="D93" i="8"/>
  <c r="D90" i="10"/>
  <c r="D212" i="9"/>
  <c r="D94" i="8"/>
  <c r="D91" i="10"/>
  <c r="D213" i="9"/>
  <c r="D95" i="8"/>
  <c r="D92" i="10"/>
  <c r="D214" i="9"/>
  <c r="D96" i="8"/>
  <c r="D93" i="10"/>
  <c r="D215" i="9"/>
  <c r="D97" i="8"/>
  <c r="E84" i="6"/>
  <c r="D84" i="6"/>
  <c r="D79" i="6"/>
  <c r="D85" i="6" s="1"/>
  <c r="C84" i="6"/>
  <c r="C79" i="6"/>
  <c r="J73" i="5"/>
  <c r="J68" i="5"/>
  <c r="D68" i="5"/>
  <c r="E68" i="5"/>
  <c r="F68" i="5"/>
  <c r="D74" i="5"/>
  <c r="E74" i="5"/>
  <c r="F74" i="5"/>
  <c r="C73" i="5"/>
  <c r="C68" i="5"/>
  <c r="C74" i="5"/>
  <c r="C66" i="29"/>
  <c r="C71" i="29"/>
  <c r="C72" i="29"/>
  <c r="D66" i="29"/>
  <c r="E66" i="29"/>
  <c r="D71" i="29"/>
  <c r="E71" i="29"/>
  <c r="D72" i="29"/>
  <c r="E72" i="29"/>
  <c r="F96" i="29"/>
  <c r="F97" i="29"/>
  <c r="F98" i="29"/>
  <c r="F95" i="29"/>
  <c r="R71" i="29"/>
  <c r="R66" i="29"/>
  <c r="R72" i="29"/>
  <c r="M66" i="29"/>
  <c r="N66" i="29"/>
  <c r="N71" i="29"/>
  <c r="N72" i="29"/>
  <c r="P66" i="29"/>
  <c r="Q66" i="29"/>
  <c r="M71" i="29"/>
  <c r="M72" i="29"/>
  <c r="P71" i="29"/>
  <c r="Q71" i="29"/>
  <c r="Q72" i="29"/>
  <c r="P72" i="29"/>
  <c r="K71" i="29"/>
  <c r="B6" i="7"/>
  <c r="G71" i="7"/>
  <c r="C47" i="42"/>
  <c r="D129" i="5"/>
  <c r="D76" i="32"/>
  <c r="D49" i="32"/>
  <c r="E49" i="32" s="1"/>
  <c r="E23" i="35"/>
  <c r="F23" i="35"/>
  <c r="G23" i="35"/>
  <c r="D62" i="39"/>
  <c r="C108" i="39" s="1"/>
  <c r="E103" i="37"/>
  <c r="I75" i="37"/>
  <c r="E109" i="38"/>
  <c r="H130" i="38"/>
  <c r="I79" i="38"/>
  <c r="D157" i="38"/>
  <c r="C137" i="39"/>
  <c r="F158" i="39"/>
  <c r="K108" i="39"/>
  <c r="D185" i="39"/>
  <c r="D50" i="32"/>
  <c r="E50" i="32"/>
  <c r="E24" i="35"/>
  <c r="D63" i="39"/>
  <c r="C109" i="39"/>
  <c r="I109" i="39" s="1"/>
  <c r="E104" i="37"/>
  <c r="I76" i="37"/>
  <c r="E110" i="38"/>
  <c r="H80" i="38"/>
  <c r="I80" i="38"/>
  <c r="I97" i="38" s="1"/>
  <c r="C138" i="39"/>
  <c r="J109" i="39"/>
  <c r="C78" i="32"/>
  <c r="D78" i="32"/>
  <c r="D51" i="32"/>
  <c r="E51" i="32"/>
  <c r="E25" i="35"/>
  <c r="F25" i="35"/>
  <c r="G25" i="35"/>
  <c r="D64" i="39"/>
  <c r="C110" i="39" s="1"/>
  <c r="I110" i="39" s="1"/>
  <c r="E105" i="37"/>
  <c r="I77" i="37"/>
  <c r="E111" i="38"/>
  <c r="H81" i="38"/>
  <c r="I81" i="38"/>
  <c r="K110" i="39"/>
  <c r="J110" i="39"/>
  <c r="D79" i="32"/>
  <c r="D52" i="32"/>
  <c r="E52" i="32" s="1"/>
  <c r="E26" i="35"/>
  <c r="F26" i="35"/>
  <c r="D65" i="39"/>
  <c r="C111" i="39" s="1"/>
  <c r="I111" i="39" s="1"/>
  <c r="E106" i="37"/>
  <c r="I78" i="37"/>
  <c r="E112" i="38"/>
  <c r="H82" i="38"/>
  <c r="I82" i="38"/>
  <c r="C140" i="39"/>
  <c r="J111" i="39"/>
  <c r="D53" i="32"/>
  <c r="E53" i="32"/>
  <c r="E27" i="35"/>
  <c r="F27" i="35"/>
  <c r="G27" i="35"/>
  <c r="D66" i="39"/>
  <c r="C112" i="39"/>
  <c r="E107" i="37"/>
  <c r="I79" i="37"/>
  <c r="E113" i="38"/>
  <c r="H83" i="38"/>
  <c r="I83" i="38"/>
  <c r="C141" i="39"/>
  <c r="J112" i="39"/>
  <c r="D81" i="32"/>
  <c r="D54" i="32"/>
  <c r="E54" i="32" s="1"/>
  <c r="E28" i="35"/>
  <c r="F28" i="35"/>
  <c r="D67" i="39"/>
  <c r="C113" i="39" s="1"/>
  <c r="I113" i="39" s="1"/>
  <c r="E108" i="37"/>
  <c r="I80" i="37"/>
  <c r="E114" i="38"/>
  <c r="H84" i="38"/>
  <c r="I84" i="38"/>
  <c r="C142" i="39"/>
  <c r="K113" i="39"/>
  <c r="J113" i="39"/>
  <c r="C82" i="32"/>
  <c r="D82" i="32"/>
  <c r="D55" i="32"/>
  <c r="E55" i="32"/>
  <c r="E29" i="35"/>
  <c r="F29" i="35"/>
  <c r="G29" i="35"/>
  <c r="D68" i="39"/>
  <c r="C114" i="39" s="1"/>
  <c r="E109" i="37"/>
  <c r="I81" i="37"/>
  <c r="E115" i="38"/>
  <c r="H85" i="38"/>
  <c r="I85" i="38"/>
  <c r="K114" i="39"/>
  <c r="J114" i="39"/>
  <c r="D83" i="32"/>
  <c r="D56" i="32"/>
  <c r="E56" i="32" s="1"/>
  <c r="E30" i="35"/>
  <c r="F30" i="35"/>
  <c r="D69" i="39"/>
  <c r="C115" i="39" s="1"/>
  <c r="I115" i="39" s="1"/>
  <c r="E110" i="37"/>
  <c r="I82" i="37"/>
  <c r="E116" i="38"/>
  <c r="H86" i="38"/>
  <c r="I86" i="38"/>
  <c r="C144" i="39"/>
  <c r="K115" i="39"/>
  <c r="J115" i="39"/>
  <c r="C84" i="32"/>
  <c r="D57" i="32"/>
  <c r="E57" i="32"/>
  <c r="E31" i="35"/>
  <c r="F31" i="35"/>
  <c r="G31" i="35"/>
  <c r="D70" i="39"/>
  <c r="C116" i="39"/>
  <c r="E111" i="37"/>
  <c r="I83" i="37"/>
  <c r="E117" i="38"/>
  <c r="H87" i="38"/>
  <c r="I87" i="38"/>
  <c r="C145" i="39"/>
  <c r="J116" i="39"/>
  <c r="D58" i="32"/>
  <c r="E58" i="32" s="1"/>
  <c r="E32" i="35"/>
  <c r="F32" i="35"/>
  <c r="D71" i="39"/>
  <c r="C117" i="39"/>
  <c r="I117" i="39" s="1"/>
  <c r="E112" i="37"/>
  <c r="I84" i="37"/>
  <c r="E118" i="38"/>
  <c r="H88" i="38"/>
  <c r="I88" i="38"/>
  <c r="C146" i="39"/>
  <c r="K117" i="39"/>
  <c r="J117" i="39"/>
  <c r="D86" i="32"/>
  <c r="D59" i="32"/>
  <c r="E59" i="32"/>
  <c r="E33" i="35"/>
  <c r="F33" i="35"/>
  <c r="G33" i="35"/>
  <c r="D72" i="39"/>
  <c r="C118" i="39" s="1"/>
  <c r="E113" i="37"/>
  <c r="I85" i="37"/>
  <c r="E119" i="38"/>
  <c r="H89" i="38"/>
  <c r="I89" i="38"/>
  <c r="K118" i="39"/>
  <c r="J118" i="39"/>
  <c r="D87" i="32"/>
  <c r="D60" i="32"/>
  <c r="E60" i="32" s="1"/>
  <c r="E34" i="35"/>
  <c r="F34" i="35"/>
  <c r="D73" i="39"/>
  <c r="C119" i="39" s="1"/>
  <c r="I119" i="39" s="1"/>
  <c r="E114" i="37"/>
  <c r="I86" i="37"/>
  <c r="E120" i="38"/>
  <c r="H90" i="38"/>
  <c r="I90" i="38"/>
  <c r="C148" i="39"/>
  <c r="J119" i="39"/>
  <c r="D61" i="32"/>
  <c r="E61" i="32"/>
  <c r="E35" i="35"/>
  <c r="F35" i="35"/>
  <c r="G35" i="35"/>
  <c r="D74" i="39"/>
  <c r="C120" i="39"/>
  <c r="I120" i="39" s="1"/>
  <c r="E115" i="37"/>
  <c r="I87" i="37"/>
  <c r="E121" i="38"/>
  <c r="H91" i="38"/>
  <c r="I91" i="38"/>
  <c r="C149" i="39"/>
  <c r="J120" i="39"/>
  <c r="D62" i="32"/>
  <c r="E62" i="32" s="1"/>
  <c r="E36" i="35"/>
  <c r="F36" i="35"/>
  <c r="D75" i="39"/>
  <c r="C121" i="39"/>
  <c r="I121" i="39" s="1"/>
  <c r="E116" i="37"/>
  <c r="I88" i="37"/>
  <c r="E122" i="38"/>
  <c r="H92" i="38"/>
  <c r="I92" i="38"/>
  <c r="C150" i="39"/>
  <c r="K121" i="39"/>
  <c r="J121" i="39"/>
  <c r="D90" i="32"/>
  <c r="D63" i="32"/>
  <c r="E63" i="32"/>
  <c r="C42" i="35"/>
  <c r="D76" i="39"/>
  <c r="C122" i="39" s="1"/>
  <c r="I122" i="39" s="1"/>
  <c r="E117" i="37"/>
  <c r="I89" i="37"/>
  <c r="E123" i="38"/>
  <c r="H93" i="38"/>
  <c r="I93" i="38"/>
  <c r="C151" i="39"/>
  <c r="J122" i="39"/>
  <c r="C91" i="32"/>
  <c r="D91" i="32"/>
  <c r="D64" i="32"/>
  <c r="E64" i="32"/>
  <c r="D77" i="39"/>
  <c r="C123" i="39" s="1"/>
  <c r="I123" i="39" s="1"/>
  <c r="E118" i="37"/>
  <c r="I90" i="37"/>
  <c r="E124" i="38"/>
  <c r="H94" i="38"/>
  <c r="I94" i="38"/>
  <c r="K123" i="39"/>
  <c r="J123" i="39"/>
  <c r="C92" i="32"/>
  <c r="D65" i="32"/>
  <c r="E65" i="32"/>
  <c r="E39" i="35"/>
  <c r="F39" i="35"/>
  <c r="G39" i="35"/>
  <c r="D78" i="39"/>
  <c r="C124" i="39" s="1"/>
  <c r="I124" i="39" s="1"/>
  <c r="E119" i="37"/>
  <c r="I91" i="37"/>
  <c r="E125" i="38"/>
  <c r="H95" i="38"/>
  <c r="I95" i="38"/>
  <c r="C153" i="39"/>
  <c r="J124" i="39"/>
  <c r="C93" i="32"/>
  <c r="D93" i="32"/>
  <c r="E40" i="35"/>
  <c r="F40" i="35"/>
  <c r="D79" i="39"/>
  <c r="C125" i="39" s="1"/>
  <c r="I125" i="39" s="1"/>
  <c r="E120" i="37"/>
  <c r="I92" i="37"/>
  <c r="E126" i="38"/>
  <c r="H96" i="38"/>
  <c r="I96" i="38"/>
  <c r="C154" i="39"/>
  <c r="K125" i="39"/>
  <c r="J125" i="39"/>
  <c r="E24" i="3"/>
  <c r="E24" i="15"/>
  <c r="E24" i="14"/>
  <c r="E25" i="3"/>
  <c r="E25" i="61" s="1"/>
  <c r="E25" i="15"/>
  <c r="E25" i="14"/>
  <c r="E26" i="3"/>
  <c r="E26" i="14"/>
  <c r="E27" i="14"/>
  <c r="E28" i="3"/>
  <c r="E28" i="61" s="1"/>
  <c r="E28" i="15"/>
  <c r="E28" i="14"/>
  <c r="E29" i="3"/>
  <c r="E29" i="61" s="1"/>
  <c r="E29" i="15"/>
  <c r="E29" i="14"/>
  <c r="E30" i="3"/>
  <c r="E30" i="61" s="1"/>
  <c r="E30" i="15"/>
  <c r="E30" i="14"/>
  <c r="E31" i="3"/>
  <c r="E31" i="61" s="1"/>
  <c r="E31" i="15"/>
  <c r="E31" i="14"/>
  <c r="E32" i="3"/>
  <c r="E32" i="61" s="1"/>
  <c r="E32" i="15"/>
  <c r="E32" i="14"/>
  <c r="E33" i="3"/>
  <c r="E33" i="15"/>
  <c r="E33" i="14"/>
  <c r="E34" i="3"/>
  <c r="E34" i="61" s="1"/>
  <c r="E34" i="15"/>
  <c r="E34" i="14"/>
  <c r="E35" i="3"/>
  <c r="E35" i="61" s="1"/>
  <c r="E35" i="15"/>
  <c r="E35" i="14"/>
  <c r="E36" i="3"/>
  <c r="E36" i="61" s="1"/>
  <c r="E36" i="15"/>
  <c r="E36" i="14"/>
  <c r="E37" i="3"/>
  <c r="E38" i="3"/>
  <c r="E39" i="3"/>
  <c r="E39" i="61" s="1"/>
  <c r="E39" i="15"/>
  <c r="E39" i="14"/>
  <c r="E40" i="3"/>
  <c r="E40" i="15"/>
  <c r="E40" i="14"/>
  <c r="E23" i="3"/>
  <c r="E23" i="61" s="1"/>
  <c r="E23" i="15"/>
  <c r="E23" i="14"/>
  <c r="E23" i="9"/>
  <c r="B6" i="16"/>
  <c r="D29" i="48"/>
  <c r="F29" i="48" s="1"/>
  <c r="B6" i="20"/>
  <c r="D30" i="48" s="1"/>
  <c r="F30" i="48" s="1"/>
  <c r="B6" i="21"/>
  <c r="D31" i="48" s="1"/>
  <c r="F31" i="48" s="1"/>
  <c r="D55" i="38"/>
  <c r="B6" i="38"/>
  <c r="C52" i="39"/>
  <c r="B6" i="39"/>
  <c r="D34" i="48" s="1"/>
  <c r="F34" i="48" s="1"/>
  <c r="B6" i="19"/>
  <c r="C6" i="19" s="1"/>
  <c r="C95" i="16"/>
  <c r="E95" i="16"/>
  <c r="D95" i="16"/>
  <c r="C157" i="39"/>
  <c r="D157" i="39"/>
  <c r="C98" i="20"/>
  <c r="D98" i="20"/>
  <c r="D68" i="43"/>
  <c r="D64" i="43"/>
  <c r="E64" i="43"/>
  <c r="D65" i="43"/>
  <c r="C126" i="43"/>
  <c r="D126" i="43"/>
  <c r="D26" i="17"/>
  <c r="D28" i="17"/>
  <c r="D30" i="17"/>
  <c r="D23" i="43"/>
  <c r="D41" i="35"/>
  <c r="D27" i="43"/>
  <c r="D54" i="43"/>
  <c r="E54" i="43"/>
  <c r="D39" i="17"/>
  <c r="D23" i="17"/>
  <c r="I93" i="15"/>
  <c r="E23" i="23"/>
  <c r="E25" i="23"/>
  <c r="E41" i="23"/>
  <c r="F25" i="23"/>
  <c r="G25" i="23"/>
  <c r="E28" i="23"/>
  <c r="E30" i="23"/>
  <c r="F30" i="23"/>
  <c r="G30" i="23"/>
  <c r="E32" i="23"/>
  <c r="F41" i="23"/>
  <c r="G41" i="23"/>
  <c r="E23" i="34"/>
  <c r="D98" i="8"/>
  <c r="F65" i="7"/>
  <c r="F71" i="7" s="1"/>
  <c r="E65" i="7"/>
  <c r="D65" i="7"/>
  <c r="C65" i="7"/>
  <c r="D162" i="9"/>
  <c r="D157" i="9"/>
  <c r="E162" i="9"/>
  <c r="E157" i="9"/>
  <c r="E163" i="9"/>
  <c r="F162" i="9"/>
  <c r="F157" i="9"/>
  <c r="G162" i="9"/>
  <c r="G157" i="9"/>
  <c r="H162" i="9"/>
  <c r="H157" i="9"/>
  <c r="C162" i="9"/>
  <c r="C157" i="9"/>
  <c r="D66" i="3"/>
  <c r="K66" i="3"/>
  <c r="G66" i="3"/>
  <c r="G72" i="3" s="1"/>
  <c r="E66" i="3"/>
  <c r="F66" i="3"/>
  <c r="E72" i="3"/>
  <c r="E40" i="23"/>
  <c r="E39" i="23"/>
  <c r="F39" i="23"/>
  <c r="G39" i="23"/>
  <c r="E38" i="23"/>
  <c r="E37" i="23"/>
  <c r="F37" i="23"/>
  <c r="G37" i="23"/>
  <c r="E36" i="23"/>
  <c r="E35" i="23"/>
  <c r="F35" i="23"/>
  <c r="G35" i="23"/>
  <c r="E34" i="23"/>
  <c r="E33" i="23"/>
  <c r="F33" i="23"/>
  <c r="G33" i="23"/>
  <c r="E31" i="23"/>
  <c r="E29" i="23"/>
  <c r="F29" i="23"/>
  <c r="G29" i="23"/>
  <c r="E27" i="23"/>
  <c r="E26" i="23"/>
  <c r="F26" i="23"/>
  <c r="G26" i="23"/>
  <c r="E24" i="23"/>
  <c r="G26" i="35"/>
  <c r="G28" i="35"/>
  <c r="G30" i="35"/>
  <c r="G32" i="35"/>
  <c r="G34" i="35"/>
  <c r="G36" i="35"/>
  <c r="G40" i="35"/>
  <c r="H65" i="7"/>
  <c r="H71" i="7"/>
  <c r="E162" i="29"/>
  <c r="C126" i="21"/>
  <c r="D126" i="21"/>
  <c r="E41" i="3"/>
  <c r="I76" i="15"/>
  <c r="I77" i="15"/>
  <c r="I78" i="15"/>
  <c r="I81" i="15"/>
  <c r="I82" i="15"/>
  <c r="I83" i="15"/>
  <c r="I84" i="15"/>
  <c r="I85" i="15"/>
  <c r="I86" i="15"/>
  <c r="I87" i="15"/>
  <c r="I88" i="15"/>
  <c r="I89" i="15"/>
  <c r="I92" i="15"/>
  <c r="E148" i="15"/>
  <c r="I76" i="14"/>
  <c r="I77" i="14"/>
  <c r="I78" i="14"/>
  <c r="I81" i="14"/>
  <c r="I82" i="14"/>
  <c r="I83" i="14"/>
  <c r="I84" i="14"/>
  <c r="I85" i="14"/>
  <c r="I86" i="14"/>
  <c r="I87" i="14"/>
  <c r="I88" i="14"/>
  <c r="I89" i="14"/>
  <c r="I92" i="14"/>
  <c r="I93" i="14"/>
  <c r="D94" i="14"/>
  <c r="E94" i="14"/>
  <c r="E150" i="14"/>
  <c r="J145" i="11"/>
  <c r="K145" i="11"/>
  <c r="H96" i="9"/>
  <c r="H95" i="33"/>
  <c r="H96" i="33"/>
  <c r="H109" i="33"/>
  <c r="E41" i="34"/>
  <c r="F23" i="34"/>
  <c r="G23" i="34"/>
  <c r="E24" i="34"/>
  <c r="E25" i="34"/>
  <c r="F25" i="34"/>
  <c r="G25" i="34"/>
  <c r="E26" i="34"/>
  <c r="F26" i="34"/>
  <c r="G26" i="34"/>
  <c r="E27" i="34"/>
  <c r="F27" i="34"/>
  <c r="G27" i="34"/>
  <c r="E28" i="34"/>
  <c r="E29" i="34"/>
  <c r="F29" i="34"/>
  <c r="G29" i="34"/>
  <c r="E30" i="34"/>
  <c r="F30" i="34"/>
  <c r="G30" i="34"/>
  <c r="E31" i="34"/>
  <c r="F31" i="34"/>
  <c r="G31" i="34"/>
  <c r="E32" i="34"/>
  <c r="E33" i="34"/>
  <c r="F33" i="34"/>
  <c r="G33" i="34"/>
  <c r="E34" i="34"/>
  <c r="F34" i="34"/>
  <c r="G34" i="34"/>
  <c r="E35" i="34"/>
  <c r="F35" i="34"/>
  <c r="G35" i="34"/>
  <c r="E36" i="34"/>
  <c r="E37" i="34"/>
  <c r="F37" i="34"/>
  <c r="G37" i="34"/>
  <c r="E38" i="34"/>
  <c r="F38" i="34"/>
  <c r="G38" i="34"/>
  <c r="E39" i="34"/>
  <c r="F39" i="34"/>
  <c r="G39" i="34"/>
  <c r="E40" i="34"/>
  <c r="F41" i="34"/>
  <c r="G41" i="34"/>
  <c r="E23" i="19"/>
  <c r="E24" i="19"/>
  <c r="E41" i="19"/>
  <c r="F24" i="19"/>
  <c r="G24" i="19" s="1"/>
  <c r="E25" i="19"/>
  <c r="F25" i="19" s="1"/>
  <c r="G25" i="19" s="1"/>
  <c r="E26" i="19"/>
  <c r="F26" i="19"/>
  <c r="G26" i="19" s="1"/>
  <c r="E27" i="19"/>
  <c r="F27" i="19" s="1"/>
  <c r="G27" i="19" s="1"/>
  <c r="E28" i="19"/>
  <c r="F28" i="19"/>
  <c r="G28" i="19" s="1"/>
  <c r="E29" i="19"/>
  <c r="F29" i="19" s="1"/>
  <c r="G29" i="19" s="1"/>
  <c r="E30" i="19"/>
  <c r="E31" i="19"/>
  <c r="F31" i="19" s="1"/>
  <c r="G31" i="19" s="1"/>
  <c r="E32" i="19"/>
  <c r="E33" i="19"/>
  <c r="F33" i="19" s="1"/>
  <c r="G33" i="19" s="1"/>
  <c r="E34" i="19"/>
  <c r="E35" i="19"/>
  <c r="F35" i="19" s="1"/>
  <c r="G35" i="19" s="1"/>
  <c r="E36" i="19"/>
  <c r="F36" i="19"/>
  <c r="G36" i="19" s="1"/>
  <c r="E37" i="19"/>
  <c r="F37" i="19" s="1"/>
  <c r="G37" i="19" s="1"/>
  <c r="E38" i="19"/>
  <c r="F38" i="19"/>
  <c r="G38" i="19" s="1"/>
  <c r="E39" i="19"/>
  <c r="F39" i="19" s="1"/>
  <c r="G39" i="19" s="1"/>
  <c r="E40" i="19"/>
  <c r="F40" i="19"/>
  <c r="G40" i="19" s="1"/>
  <c r="D42" i="19"/>
  <c r="B6" i="18"/>
  <c r="D26" i="48" s="1"/>
  <c r="F26" i="48" s="1"/>
  <c r="E23" i="18"/>
  <c r="F23" i="18"/>
  <c r="G23" i="18" s="1"/>
  <c r="E24" i="18"/>
  <c r="E25" i="18"/>
  <c r="F25" i="18"/>
  <c r="G25" i="18" s="1"/>
  <c r="E26" i="18"/>
  <c r="E27" i="18"/>
  <c r="F27" i="18"/>
  <c r="G27" i="18" s="1"/>
  <c r="E28" i="18"/>
  <c r="E29" i="18"/>
  <c r="F29" i="18"/>
  <c r="G29" i="18" s="1"/>
  <c r="E30" i="18"/>
  <c r="E31" i="18"/>
  <c r="F31" i="18"/>
  <c r="G31" i="18" s="1"/>
  <c r="E32" i="18"/>
  <c r="E33" i="18"/>
  <c r="F33" i="18"/>
  <c r="G33" i="18" s="1"/>
  <c r="E34" i="18"/>
  <c r="E35" i="18"/>
  <c r="F35" i="18"/>
  <c r="G35" i="18" s="1"/>
  <c r="E36" i="18"/>
  <c r="E37" i="18"/>
  <c r="F37" i="18"/>
  <c r="G37" i="18" s="1"/>
  <c r="E38" i="18"/>
  <c r="E39" i="18"/>
  <c r="F39" i="18"/>
  <c r="G39" i="18" s="1"/>
  <c r="E40" i="18"/>
  <c r="B6" i="42"/>
  <c r="C6" i="42" s="1"/>
  <c r="E47" i="42"/>
  <c r="D47" i="42"/>
  <c r="E48" i="42"/>
  <c r="D48" i="42"/>
  <c r="E49" i="42"/>
  <c r="D49" i="42"/>
  <c r="E50" i="42"/>
  <c r="D50" i="42"/>
  <c r="E51" i="42"/>
  <c r="D51" i="42"/>
  <c r="E52" i="42"/>
  <c r="D52" i="42"/>
  <c r="E53" i="42"/>
  <c r="D53" i="42"/>
  <c r="E54" i="42"/>
  <c r="D54" i="42"/>
  <c r="E55" i="42"/>
  <c r="D55" i="42"/>
  <c r="E56" i="42"/>
  <c r="D56" i="42"/>
  <c r="E57" i="42"/>
  <c r="D57" i="42"/>
  <c r="E58" i="42"/>
  <c r="D58" i="42"/>
  <c r="E59" i="42"/>
  <c r="D59" i="42"/>
  <c r="E60" i="42"/>
  <c r="D60" i="42"/>
  <c r="E61" i="42"/>
  <c r="D61" i="42"/>
  <c r="E62" i="42"/>
  <c r="D62" i="42"/>
  <c r="E63" i="42"/>
  <c r="D63" i="42"/>
  <c r="E64" i="42"/>
  <c r="D64" i="42"/>
  <c r="E65" i="42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66" i="16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2" i="20"/>
  <c r="D23" i="21"/>
  <c r="D24" i="21"/>
  <c r="D41" i="21" s="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E126" i="21"/>
  <c r="E123" i="37"/>
  <c r="F123" i="37"/>
  <c r="G123" i="37"/>
  <c r="C121" i="37"/>
  <c r="D121" i="37"/>
  <c r="E129" i="38"/>
  <c r="F129" i="38"/>
  <c r="C127" i="38"/>
  <c r="D127" i="38"/>
  <c r="G129" i="38"/>
  <c r="D80" i="39"/>
  <c r="E157" i="39"/>
  <c r="D24" i="43"/>
  <c r="D25" i="43"/>
  <c r="D26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50" i="43"/>
  <c r="E50" i="43"/>
  <c r="D51" i="43"/>
  <c r="E51" i="43"/>
  <c r="D52" i="43"/>
  <c r="E52" i="43"/>
  <c r="D53" i="43"/>
  <c r="E53" i="43"/>
  <c r="D55" i="43"/>
  <c r="E55" i="43"/>
  <c r="D56" i="43"/>
  <c r="E56" i="43"/>
  <c r="D57" i="43"/>
  <c r="E57" i="43"/>
  <c r="D58" i="43"/>
  <c r="E58" i="43"/>
  <c r="D59" i="43"/>
  <c r="E59" i="43"/>
  <c r="D60" i="43"/>
  <c r="E60" i="43"/>
  <c r="D61" i="43"/>
  <c r="E61" i="43"/>
  <c r="D62" i="43"/>
  <c r="E62" i="43"/>
  <c r="D63" i="43"/>
  <c r="E63" i="43"/>
  <c r="E65" i="43"/>
  <c r="D66" i="43"/>
  <c r="E66" i="43"/>
  <c r="D67" i="43"/>
  <c r="E67" i="43"/>
  <c r="E126" i="43"/>
  <c r="D23" i="47"/>
  <c r="D70" i="47"/>
  <c r="E70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9" i="47"/>
  <c r="D40" i="47"/>
  <c r="D67" i="32"/>
  <c r="E41" i="18"/>
  <c r="F28" i="18"/>
  <c r="G28" i="18" s="1"/>
  <c r="D41" i="43"/>
  <c r="D66" i="21"/>
  <c r="C124" i="21"/>
  <c r="F41" i="19"/>
  <c r="G41" i="19" s="1"/>
  <c r="F34" i="19"/>
  <c r="G34" i="19" s="1"/>
  <c r="F32" i="19"/>
  <c r="G32" i="19" s="1"/>
  <c r="F30" i="19"/>
  <c r="G30" i="19" s="1"/>
  <c r="F23" i="19"/>
  <c r="G23" i="19" s="1"/>
  <c r="D94" i="10"/>
  <c r="E71" i="7"/>
  <c r="C71" i="7"/>
  <c r="F63" i="35"/>
  <c r="F51" i="35"/>
  <c r="F54" i="35"/>
  <c r="H132" i="33"/>
  <c r="H163" i="9"/>
  <c r="D163" i="9"/>
  <c r="F62" i="35"/>
  <c r="F60" i="35"/>
  <c r="F61" i="35"/>
  <c r="F57" i="35"/>
  <c r="E126" i="39"/>
  <c r="E91" i="13"/>
  <c r="F52" i="35"/>
  <c r="D25" i="17"/>
  <c r="D42" i="42"/>
  <c r="F68" i="42"/>
  <c r="F48" i="42" s="1"/>
  <c r="F47" i="42"/>
  <c r="C159" i="33"/>
  <c r="F40" i="34"/>
  <c r="G40" i="34"/>
  <c r="F36" i="34"/>
  <c r="G36" i="34"/>
  <c r="F32" i="34"/>
  <c r="G32" i="34"/>
  <c r="F28" i="34"/>
  <c r="G28" i="34"/>
  <c r="F24" i="34"/>
  <c r="G24" i="34"/>
  <c r="E92" i="12"/>
  <c r="D68" i="20"/>
  <c r="C98" i="8"/>
  <c r="E61" i="37"/>
  <c r="D95" i="37" s="1"/>
  <c r="I95" i="37" s="1"/>
  <c r="C85" i="6"/>
  <c r="D41" i="20"/>
  <c r="D41" i="16"/>
  <c r="C6" i="18"/>
  <c r="E98" i="20"/>
  <c r="E40" i="61"/>
  <c r="D68" i="35"/>
  <c r="D69" i="35"/>
  <c r="J74" i="5"/>
  <c r="D42" i="18"/>
  <c r="D69" i="43"/>
  <c r="E69" i="43"/>
  <c r="F64" i="43" s="1"/>
  <c r="G64" i="43" s="1"/>
  <c r="D33" i="48"/>
  <c r="F33" i="48" s="1"/>
  <c r="E24" i="61"/>
  <c r="F58" i="35"/>
  <c r="I116" i="39"/>
  <c r="I112" i="39"/>
  <c r="I93" i="37"/>
  <c r="F24" i="35"/>
  <c r="E121" i="37"/>
  <c r="K72" i="29"/>
  <c r="U72" i="29"/>
  <c r="C92" i="12"/>
  <c r="I65" i="33"/>
  <c r="I71" i="33" s="1"/>
  <c r="F5" i="48"/>
  <c r="D71" i="7"/>
  <c r="I65" i="13"/>
  <c r="I71" i="13"/>
  <c r="F91" i="15"/>
  <c r="F83" i="15"/>
  <c r="D91" i="17"/>
  <c r="C123" i="17" s="1"/>
  <c r="D92" i="17"/>
  <c r="D123" i="17" s="1"/>
  <c r="G63" i="17"/>
  <c r="C143" i="17" s="1"/>
  <c r="D35" i="48"/>
  <c r="C71" i="12"/>
  <c r="E26" i="15"/>
  <c r="E26" i="61"/>
  <c r="F92" i="15"/>
  <c r="F84" i="15"/>
  <c r="F76" i="15"/>
  <c r="I70" i="14"/>
  <c r="I70" i="10"/>
  <c r="I71" i="8"/>
  <c r="I71" i="49"/>
  <c r="I72" i="49" s="1"/>
  <c r="E65" i="38"/>
  <c r="C99" i="38" s="1"/>
  <c r="E64" i="38"/>
  <c r="D99" i="38" s="1"/>
  <c r="I99" i="38" s="1"/>
  <c r="B6" i="13"/>
  <c r="F24" i="48"/>
  <c r="E33" i="61"/>
  <c r="D27" i="48"/>
  <c r="F27" i="48" s="1"/>
  <c r="C160" i="29"/>
  <c r="G24" i="35"/>
  <c r="F65" i="43"/>
  <c r="G65" i="43" s="1"/>
  <c r="C100" i="29"/>
  <c r="D91" i="13"/>
  <c r="E38" i="12"/>
  <c r="E30" i="12"/>
  <c r="E36" i="12"/>
  <c r="E28" i="12"/>
  <c r="F38" i="18"/>
  <c r="G38" i="18" s="1"/>
  <c r="F34" i="18"/>
  <c r="G34" i="18" s="1"/>
  <c r="F30" i="18"/>
  <c r="G30" i="18" s="1"/>
  <c r="F26" i="18"/>
  <c r="G26" i="18" s="1"/>
  <c r="F24" i="18"/>
  <c r="G24" i="18" s="1"/>
  <c r="F41" i="18"/>
  <c r="G41" i="18" s="1"/>
  <c r="F40" i="18"/>
  <c r="G40" i="18" s="1"/>
  <c r="F36" i="18"/>
  <c r="G36" i="18" s="1"/>
  <c r="F32" i="18"/>
  <c r="G32" i="18" s="1"/>
  <c r="F38" i="23"/>
  <c r="G38" i="23"/>
  <c r="F36" i="23"/>
  <c r="G36" i="23"/>
  <c r="F34" i="23"/>
  <c r="G34" i="23"/>
  <c r="F31" i="23"/>
  <c r="G31" i="23"/>
  <c r="F27" i="23"/>
  <c r="G27" i="23"/>
  <c r="F23" i="23"/>
  <c r="G23" i="23"/>
  <c r="F28" i="23"/>
  <c r="G28" i="23"/>
  <c r="F32" i="23"/>
  <c r="G32" i="23"/>
  <c r="F24" i="23"/>
  <c r="G24" i="23"/>
  <c r="F40" i="23"/>
  <c r="G40" i="23"/>
  <c r="D132" i="33"/>
  <c r="E33" i="12"/>
  <c r="F92" i="12"/>
  <c r="D131" i="29"/>
  <c r="L68" i="5" l="1"/>
  <c r="L74" i="5" s="1"/>
  <c r="N68" i="5" s="1"/>
  <c r="F15" i="48"/>
  <c r="C142" i="13"/>
  <c r="E140" i="13"/>
  <c r="K138" i="13"/>
  <c r="C134" i="13"/>
  <c r="D38" i="41"/>
  <c r="D35" i="41"/>
  <c r="J106" i="6" s="1"/>
  <c r="D34" i="41"/>
  <c r="J105" i="6" s="1"/>
  <c r="D30" i="41"/>
  <c r="J101" i="6" s="1"/>
  <c r="D27" i="41"/>
  <c r="J98" i="6" s="1"/>
  <c r="D26" i="41"/>
  <c r="J97" i="6" s="1"/>
  <c r="E132" i="13"/>
  <c r="U25" i="59"/>
  <c r="S25" i="59"/>
  <c r="Q25" i="59"/>
  <c r="O25" i="59"/>
  <c r="M25" i="59"/>
  <c r="K25" i="59"/>
  <c r="I25" i="59"/>
  <c r="G25" i="59"/>
  <c r="P27" i="59"/>
  <c r="H27" i="59"/>
  <c r="T28" i="59"/>
  <c r="L24" i="59"/>
  <c r="L28" i="59"/>
  <c r="P24" i="59"/>
  <c r="P28" i="59"/>
  <c r="H28" i="59"/>
  <c r="E68" i="35"/>
  <c r="E69" i="35" s="1"/>
  <c r="F69" i="35" s="1"/>
  <c r="E24" i="59"/>
  <c r="F24" i="59"/>
  <c r="J24" i="59"/>
  <c r="N24" i="59"/>
  <c r="R24" i="59"/>
  <c r="V24" i="59"/>
  <c r="W24" i="59"/>
  <c r="G64" i="35"/>
  <c r="G65" i="35"/>
  <c r="H65" i="35" s="1"/>
  <c r="E38" i="35" s="1"/>
  <c r="F38" i="35" s="1"/>
  <c r="G38" i="35" s="1"/>
  <c r="F38" i="12"/>
  <c r="G38" i="12" s="1"/>
  <c r="E40" i="12"/>
  <c r="E111" i="6"/>
  <c r="E37" i="12"/>
  <c r="E108" i="6"/>
  <c r="E32" i="12"/>
  <c r="E103" i="6"/>
  <c r="E100" i="6"/>
  <c r="E29" i="12"/>
  <c r="F29" i="12" s="1"/>
  <c r="G29" i="12" s="1"/>
  <c r="E24" i="12"/>
  <c r="E95" i="6"/>
  <c r="D41" i="12"/>
  <c r="E41" i="12" s="1"/>
  <c r="F41" i="12" s="1"/>
  <c r="G41" i="12" s="1"/>
  <c r="E94" i="6"/>
  <c r="E9" i="59" a="1"/>
  <c r="E23" i="12"/>
  <c r="F23" i="12" s="1"/>
  <c r="G23" i="12" s="1"/>
  <c r="F33" i="12"/>
  <c r="G33" i="12" s="1"/>
  <c r="F28" i="12"/>
  <c r="G28" i="12" s="1"/>
  <c r="F30" i="12"/>
  <c r="G30" i="12" s="1"/>
  <c r="E106" i="6"/>
  <c r="E35" i="12"/>
  <c r="F35" i="12" s="1"/>
  <c r="G35" i="12" s="1"/>
  <c r="E34" i="12"/>
  <c r="F34" i="12" s="1"/>
  <c r="G34" i="12" s="1"/>
  <c r="E105" i="6"/>
  <c r="E27" i="12"/>
  <c r="F27" i="12" s="1"/>
  <c r="G27" i="12" s="1"/>
  <c r="E98" i="6"/>
  <c r="E26" i="12"/>
  <c r="F26" i="12" s="1"/>
  <c r="G26" i="12" s="1"/>
  <c r="E97" i="6"/>
  <c r="C6" i="12"/>
  <c r="E31" i="12"/>
  <c r="F31" i="12" s="1"/>
  <c r="G31" i="12" s="1"/>
  <c r="E25" i="12"/>
  <c r="F25" i="12" s="1"/>
  <c r="G25" i="12" s="1"/>
  <c r="E39" i="12"/>
  <c r="F39" i="12" s="1"/>
  <c r="G39" i="12" s="1"/>
  <c r="D89" i="13"/>
  <c r="F89" i="13" s="1"/>
  <c r="D88" i="13"/>
  <c r="F88" i="13" s="1"/>
  <c r="D87" i="13"/>
  <c r="F87" i="13" s="1"/>
  <c r="D85" i="13"/>
  <c r="F85" i="13" s="1"/>
  <c r="D84" i="13"/>
  <c r="F84" i="13" s="1"/>
  <c r="D83" i="13"/>
  <c r="F83" i="13" s="1"/>
  <c r="D81" i="13"/>
  <c r="F81" i="13" s="1"/>
  <c r="D80" i="13"/>
  <c r="F80" i="13" s="1"/>
  <c r="D79" i="13"/>
  <c r="F79" i="13" s="1"/>
  <c r="D77" i="13"/>
  <c r="F77" i="13" s="1"/>
  <c r="D76" i="13"/>
  <c r="F76" i="13" s="1"/>
  <c r="D75" i="13"/>
  <c r="F75" i="13" s="1"/>
  <c r="C94" i="13"/>
  <c r="G79" i="13" s="1"/>
  <c r="H79" i="13" s="1"/>
  <c r="M46" i="6"/>
  <c r="P84" i="6"/>
  <c r="P79" i="6"/>
  <c r="P85" i="6" s="1"/>
  <c r="E85" i="6"/>
  <c r="E39" i="41"/>
  <c r="E34" i="41"/>
  <c r="L144" i="13"/>
  <c r="U24" i="59"/>
  <c r="S24" i="59"/>
  <c r="Q24" i="59"/>
  <c r="O24" i="59"/>
  <c r="M24" i="59"/>
  <c r="K24" i="59"/>
  <c r="I24" i="59"/>
  <c r="G24" i="59"/>
  <c r="V27" i="59"/>
  <c r="R27" i="59"/>
  <c r="N27" i="59"/>
  <c r="J27" i="59"/>
  <c r="F27" i="59"/>
  <c r="V28" i="59"/>
  <c r="R28" i="59"/>
  <c r="N28" i="59"/>
  <c r="J28" i="59"/>
  <c r="F28" i="59"/>
  <c r="F14" i="48"/>
  <c r="E31" i="41"/>
  <c r="J145" i="13"/>
  <c r="D144" i="13"/>
  <c r="H142" i="13"/>
  <c r="L141" i="13"/>
  <c r="D139" i="13"/>
  <c r="L137" i="13"/>
  <c r="F135" i="13"/>
  <c r="J133" i="13"/>
  <c r="F131" i="13"/>
  <c r="J129" i="13"/>
  <c r="D41" i="10"/>
  <c r="E41" i="10" s="1"/>
  <c r="F41" i="10" s="1"/>
  <c r="G41" i="10" s="1"/>
  <c r="F145" i="13"/>
  <c r="H144" i="13"/>
  <c r="J143" i="13"/>
  <c r="L142" i="13"/>
  <c r="H141" i="13"/>
  <c r="H139" i="13"/>
  <c r="H137" i="13"/>
  <c r="J135" i="13"/>
  <c r="F133" i="13"/>
  <c r="J131" i="13"/>
  <c r="F129" i="13"/>
  <c r="E24" i="41"/>
  <c r="E26" i="41"/>
  <c r="D40" i="41"/>
  <c r="J111" i="6" s="1"/>
  <c r="D37" i="41"/>
  <c r="D36" i="41"/>
  <c r="D33" i="41"/>
  <c r="D32" i="41"/>
  <c r="D29" i="41"/>
  <c r="D28" i="41"/>
  <c r="J99" i="6" s="1"/>
  <c r="D25" i="41"/>
  <c r="E25" i="41" s="1"/>
  <c r="L145" i="13"/>
  <c r="H145" i="13"/>
  <c r="D145" i="13"/>
  <c r="J144" i="13"/>
  <c r="F144" i="13"/>
  <c r="L143" i="13"/>
  <c r="H143" i="13"/>
  <c r="D143" i="13"/>
  <c r="J142" i="13"/>
  <c r="J141" i="13"/>
  <c r="F141" i="13"/>
  <c r="J139" i="13"/>
  <c r="F139" i="13"/>
  <c r="L135" i="13"/>
  <c r="H135" i="13"/>
  <c r="D135" i="13"/>
  <c r="L133" i="13"/>
  <c r="H133" i="13"/>
  <c r="D133" i="13"/>
  <c r="L131" i="13"/>
  <c r="H131" i="13"/>
  <c r="D131" i="13"/>
  <c r="E127" i="38"/>
  <c r="D41" i="47"/>
  <c r="C6" i="47" s="1"/>
  <c r="F63" i="42"/>
  <c r="F61" i="42"/>
  <c r="F59" i="42"/>
  <c r="F57" i="42"/>
  <c r="F55" i="42"/>
  <c r="F53" i="42"/>
  <c r="F51" i="42"/>
  <c r="F49" i="42"/>
  <c r="E68" i="42"/>
  <c r="G68" i="42"/>
  <c r="W28" i="59"/>
  <c r="U28" i="59"/>
  <c r="S28" i="59"/>
  <c r="Q28" i="59"/>
  <c r="O28" i="59"/>
  <c r="M28" i="59"/>
  <c r="K28" i="59"/>
  <c r="I28" i="59"/>
  <c r="G28" i="59"/>
  <c r="W27" i="59"/>
  <c r="U27" i="59"/>
  <c r="S27" i="59"/>
  <c r="Q27" i="59"/>
  <c r="O27" i="59"/>
  <c r="M27" i="59"/>
  <c r="K27" i="59"/>
  <c r="I27" i="59"/>
  <c r="G27" i="59"/>
  <c r="V26" i="59"/>
  <c r="T26" i="59"/>
  <c r="R26" i="59"/>
  <c r="P26" i="59"/>
  <c r="N26" i="59"/>
  <c r="L26" i="59"/>
  <c r="J26" i="59"/>
  <c r="H26" i="59"/>
  <c r="F26" i="59"/>
  <c r="D25" i="48"/>
  <c r="F25" i="48" s="1"/>
  <c r="W26" i="59"/>
  <c r="U26" i="59"/>
  <c r="S26" i="59"/>
  <c r="Q26" i="59"/>
  <c r="O26" i="59"/>
  <c r="M26" i="59"/>
  <c r="K26" i="59"/>
  <c r="I26" i="59"/>
  <c r="G26" i="59"/>
  <c r="F131" i="29"/>
  <c r="C64" i="42"/>
  <c r="F64" i="42" s="1"/>
  <c r="C62" i="42"/>
  <c r="F62" i="42" s="1"/>
  <c r="C60" i="42"/>
  <c r="F60" i="42" s="1"/>
  <c r="C58" i="42"/>
  <c r="F58" i="42" s="1"/>
  <c r="C56" i="42"/>
  <c r="F56" i="42" s="1"/>
  <c r="C54" i="42"/>
  <c r="F54" i="42" s="1"/>
  <c r="C52" i="42"/>
  <c r="F52" i="42" s="1"/>
  <c r="C50" i="42"/>
  <c r="F50" i="42" s="1"/>
  <c r="E23" i="41"/>
  <c r="M126" i="13"/>
  <c r="H143" i="11"/>
  <c r="H139" i="11"/>
  <c r="H135" i="11"/>
  <c r="H131" i="11"/>
  <c r="D64" i="47"/>
  <c r="D67" i="47" s="1"/>
  <c r="C138" i="13"/>
  <c r="I65" i="7"/>
  <c r="J58" i="7" s="1"/>
  <c r="G68" i="43"/>
  <c r="E37" i="43"/>
  <c r="H64" i="43"/>
  <c r="H65" i="43"/>
  <c r="E38" i="43"/>
  <c r="G94" i="39"/>
  <c r="E98" i="21" s="1"/>
  <c r="E128" i="39"/>
  <c r="G97" i="39"/>
  <c r="D98" i="21" s="1"/>
  <c r="D128" i="39"/>
  <c r="I114" i="39"/>
  <c r="F108" i="39"/>
  <c r="C126" i="39"/>
  <c r="I108" i="39"/>
  <c r="I118" i="39"/>
  <c r="F118" i="39"/>
  <c r="D147" i="39" s="1"/>
  <c r="C152" i="39"/>
  <c r="C147" i="39"/>
  <c r="C143" i="39"/>
  <c r="C139" i="39"/>
  <c r="C155" i="39" s="1"/>
  <c r="F93" i="21"/>
  <c r="D121" i="21" s="1"/>
  <c r="E121" i="21" s="1"/>
  <c r="F121" i="21" s="1"/>
  <c r="E38" i="21" s="1"/>
  <c r="F38" i="21" s="1"/>
  <c r="F83" i="21"/>
  <c r="D111" i="21" s="1"/>
  <c r="E111" i="21" s="1"/>
  <c r="F111" i="21" s="1"/>
  <c r="E28" i="21" s="1"/>
  <c r="F28" i="21" s="1"/>
  <c r="F81" i="21"/>
  <c r="D109" i="21" s="1"/>
  <c r="E109" i="21" s="1"/>
  <c r="F109" i="21" s="1"/>
  <c r="E26" i="21" s="1"/>
  <c r="F26" i="21" s="1"/>
  <c r="F80" i="21"/>
  <c r="D108" i="21" s="1"/>
  <c r="E108" i="21" s="1"/>
  <c r="F108" i="21" s="1"/>
  <c r="E25" i="21" s="1"/>
  <c r="F25" i="21" s="1"/>
  <c r="E83" i="38"/>
  <c r="I27" i="49" s="1"/>
  <c r="D27" i="49" s="1"/>
  <c r="E27" i="49" s="1"/>
  <c r="E91" i="38"/>
  <c r="H99" i="38"/>
  <c r="E87" i="38"/>
  <c r="E95" i="38"/>
  <c r="F125" i="38" s="1"/>
  <c r="G125" i="38" s="1"/>
  <c r="H125" i="38" s="1"/>
  <c r="D39" i="38" s="1"/>
  <c r="E39" i="38" s="1"/>
  <c r="J95" i="38"/>
  <c r="C153" i="38" s="1"/>
  <c r="D153" i="38" s="1"/>
  <c r="J93" i="38"/>
  <c r="C151" i="38" s="1"/>
  <c r="D151" i="38" s="1"/>
  <c r="J91" i="38"/>
  <c r="C149" i="38" s="1"/>
  <c r="D149" i="38" s="1"/>
  <c r="J87" i="38"/>
  <c r="C145" i="38" s="1"/>
  <c r="D145" i="38" s="1"/>
  <c r="J86" i="38"/>
  <c r="C144" i="38" s="1"/>
  <c r="D144" i="38" s="1"/>
  <c r="J83" i="38"/>
  <c r="C141" i="38" s="1"/>
  <c r="D141" i="38" s="1"/>
  <c r="J82" i="38"/>
  <c r="C140" i="38" s="1"/>
  <c r="D140" i="38" s="1"/>
  <c r="E96" i="38"/>
  <c r="I40" i="31" s="1"/>
  <c r="D40" i="31" s="1"/>
  <c r="E40" i="31" s="1"/>
  <c r="E94" i="38"/>
  <c r="E92" i="38"/>
  <c r="D91" i="20" s="1"/>
  <c r="E91" i="20" s="1"/>
  <c r="F91" i="20" s="1"/>
  <c r="E36" i="20" s="1"/>
  <c r="E90" i="38"/>
  <c r="I34" i="49" s="1"/>
  <c r="E88" i="38"/>
  <c r="F118" i="38" s="1"/>
  <c r="E86" i="38"/>
  <c r="E84" i="38"/>
  <c r="I28" i="49" s="1"/>
  <c r="D28" i="49" s="1"/>
  <c r="E28" i="49" s="1"/>
  <c r="J79" i="38"/>
  <c r="C137" i="38" s="1"/>
  <c r="D137" i="38" s="1"/>
  <c r="E79" i="38"/>
  <c r="I23" i="49" s="1"/>
  <c r="D23" i="49" s="1"/>
  <c r="E23" i="49" s="1"/>
  <c r="E93" i="38"/>
  <c r="E89" i="38"/>
  <c r="I33" i="31" s="1"/>
  <c r="D33" i="31" s="1"/>
  <c r="E33" i="31" s="1"/>
  <c r="E85" i="38"/>
  <c r="F115" i="38" s="1"/>
  <c r="E81" i="38"/>
  <c r="I25" i="31" s="1"/>
  <c r="D25" i="31" s="1"/>
  <c r="E25" i="31" s="1"/>
  <c r="E80" i="38"/>
  <c r="G118" i="38"/>
  <c r="H118" i="38" s="1"/>
  <c r="G115" i="38"/>
  <c r="H115" i="38" s="1"/>
  <c r="H95" i="37"/>
  <c r="E84" i="37"/>
  <c r="E86" i="37"/>
  <c r="I34" i="30" s="1"/>
  <c r="D34" i="30" s="1"/>
  <c r="E34" i="30" s="1"/>
  <c r="E88" i="37"/>
  <c r="D88" i="16" s="1"/>
  <c r="E88" i="16" s="1"/>
  <c r="F88" i="16" s="1"/>
  <c r="E36" i="16" s="1"/>
  <c r="F36" i="16" s="1"/>
  <c r="E81" i="37"/>
  <c r="F109" i="37" s="1"/>
  <c r="G109" i="37" s="1"/>
  <c r="H109" i="37" s="1"/>
  <c r="E79" i="37"/>
  <c r="I27" i="30" s="1"/>
  <c r="D27" i="30" s="1"/>
  <c r="E27" i="30" s="1"/>
  <c r="E78" i="37"/>
  <c r="F106" i="37" s="1"/>
  <c r="G106" i="37" s="1"/>
  <c r="H106" i="37" s="1"/>
  <c r="E91" i="37"/>
  <c r="F119" i="37" s="1"/>
  <c r="G119" i="37" s="1"/>
  <c r="H119" i="37" s="1"/>
  <c r="E90" i="37"/>
  <c r="F118" i="37" s="1"/>
  <c r="G118" i="37" s="1"/>
  <c r="H118" i="37" s="1"/>
  <c r="E89" i="37"/>
  <c r="F117" i="37" s="1"/>
  <c r="G117" i="37" s="1"/>
  <c r="H117" i="37" s="1"/>
  <c r="E85" i="37"/>
  <c r="F113" i="37" s="1"/>
  <c r="G113" i="37" s="1"/>
  <c r="H113" i="37" s="1"/>
  <c r="E83" i="37"/>
  <c r="I31" i="30" s="1"/>
  <c r="D31" i="30" s="1"/>
  <c r="E31" i="30" s="1"/>
  <c r="E80" i="37"/>
  <c r="E76" i="37"/>
  <c r="D76" i="16" s="1"/>
  <c r="E76" i="16" s="1"/>
  <c r="F76" i="16" s="1"/>
  <c r="E92" i="37"/>
  <c r="F120" i="37" s="1"/>
  <c r="G120" i="37" s="1"/>
  <c r="E87" i="37"/>
  <c r="F115" i="37" s="1"/>
  <c r="G115" i="37" s="1"/>
  <c r="H115" i="37" s="1"/>
  <c r="E77" i="37"/>
  <c r="I25" i="30" s="1"/>
  <c r="D25" i="30" s="1"/>
  <c r="E25" i="30" s="1"/>
  <c r="E75" i="37"/>
  <c r="F103" i="37" s="1"/>
  <c r="G103" i="37" s="1"/>
  <c r="H120" i="37"/>
  <c r="H103" i="37"/>
  <c r="J126" i="39"/>
  <c r="H97" i="38"/>
  <c r="J97" i="38" s="1"/>
  <c r="F124" i="39"/>
  <c r="D153" i="39" s="1"/>
  <c r="E153" i="39" s="1"/>
  <c r="F153" i="39" s="1"/>
  <c r="D92" i="32"/>
  <c r="D85" i="32"/>
  <c r="K111" i="39"/>
  <c r="D77" i="32"/>
  <c r="E119" i="14"/>
  <c r="E118" i="14"/>
  <c r="E114" i="14"/>
  <c r="E111" i="14"/>
  <c r="E105" i="15"/>
  <c r="E104" i="15"/>
  <c r="F121" i="39"/>
  <c r="D150" i="39" s="1"/>
  <c r="E150" i="39" s="1"/>
  <c r="F150" i="39" s="1"/>
  <c r="K124" i="39"/>
  <c r="K122" i="39"/>
  <c r="D89" i="32"/>
  <c r="K120" i="39"/>
  <c r="D88" i="32"/>
  <c r="K119" i="39"/>
  <c r="K116" i="39"/>
  <c r="D84" i="32"/>
  <c r="K112" i="39"/>
  <c r="D80" i="32"/>
  <c r="K109" i="39"/>
  <c r="E118" i="15"/>
  <c r="E116" i="15"/>
  <c r="E115" i="14"/>
  <c r="E115" i="15"/>
  <c r="E114" i="15"/>
  <c r="E113" i="14"/>
  <c r="E113" i="15"/>
  <c r="E112" i="14"/>
  <c r="E110" i="14"/>
  <c r="E106" i="14"/>
  <c r="E96" i="43"/>
  <c r="E103" i="14"/>
  <c r="E119" i="15"/>
  <c r="E107" i="15"/>
  <c r="E106" i="15"/>
  <c r="D157" i="29"/>
  <c r="E157" i="29" s="1"/>
  <c r="F157" i="29" s="1"/>
  <c r="D152" i="29"/>
  <c r="E152" i="29" s="1"/>
  <c r="F152" i="29" s="1"/>
  <c r="D151" i="29"/>
  <c r="E151" i="29" s="1"/>
  <c r="F151" i="29" s="1"/>
  <c r="D150" i="29"/>
  <c r="E150" i="29" s="1"/>
  <c r="F150" i="29" s="1"/>
  <c r="D149" i="29"/>
  <c r="E149" i="29" s="1"/>
  <c r="F149" i="29" s="1"/>
  <c r="D148" i="29"/>
  <c r="E148" i="29" s="1"/>
  <c r="F148" i="29" s="1"/>
  <c r="D142" i="29"/>
  <c r="E108" i="14"/>
  <c r="E103" i="15"/>
  <c r="E102" i="14"/>
  <c r="C96" i="21"/>
  <c r="F92" i="21"/>
  <c r="D120" i="21" s="1"/>
  <c r="E120" i="21" s="1"/>
  <c r="F120" i="21" s="1"/>
  <c r="E37" i="21" s="1"/>
  <c r="I100" i="5" s="1"/>
  <c r="F89" i="21"/>
  <c r="D117" i="21" s="1"/>
  <c r="E117" i="21" s="1"/>
  <c r="F117" i="21" s="1"/>
  <c r="E34" i="21" s="1"/>
  <c r="F34" i="21" s="1"/>
  <c r="F88" i="21"/>
  <c r="D116" i="21" s="1"/>
  <c r="E116" i="21" s="1"/>
  <c r="F116" i="21" s="1"/>
  <c r="E33" i="21" s="1"/>
  <c r="I96" i="5" s="1"/>
  <c r="F86" i="21"/>
  <c r="D114" i="21" s="1"/>
  <c r="E114" i="21" s="1"/>
  <c r="F114" i="21" s="1"/>
  <c r="E31" i="21" s="1"/>
  <c r="F31" i="21" s="1"/>
  <c r="F85" i="21"/>
  <c r="D113" i="21" s="1"/>
  <c r="E113" i="21" s="1"/>
  <c r="F113" i="21" s="1"/>
  <c r="E30" i="21" s="1"/>
  <c r="I93" i="5" s="1"/>
  <c r="F84" i="21"/>
  <c r="D112" i="21" s="1"/>
  <c r="E112" i="21" s="1"/>
  <c r="F112" i="21" s="1"/>
  <c r="E29" i="21" s="1"/>
  <c r="I92" i="5" s="1"/>
  <c r="F82" i="21"/>
  <c r="D110" i="21" s="1"/>
  <c r="E110" i="21" s="1"/>
  <c r="F110" i="21" s="1"/>
  <c r="E27" i="21" s="1"/>
  <c r="F27" i="21" s="1"/>
  <c r="F79" i="21"/>
  <c r="D107" i="21" s="1"/>
  <c r="E107" i="21" s="1"/>
  <c r="F107" i="21" s="1"/>
  <c r="E24" i="21" s="1"/>
  <c r="I87" i="5" s="1"/>
  <c r="F95" i="21"/>
  <c r="D123" i="21" s="1"/>
  <c r="E123" i="21" s="1"/>
  <c r="F123" i="21" s="1"/>
  <c r="E40" i="21" s="1"/>
  <c r="I103" i="5" s="1"/>
  <c r="F94" i="21"/>
  <c r="D122" i="21" s="1"/>
  <c r="E122" i="21" s="1"/>
  <c r="F122" i="21" s="1"/>
  <c r="E39" i="21" s="1"/>
  <c r="I102" i="5" s="1"/>
  <c r="F91" i="21"/>
  <c r="D119" i="21" s="1"/>
  <c r="E119" i="21" s="1"/>
  <c r="F119" i="21" s="1"/>
  <c r="E36" i="21" s="1"/>
  <c r="I99" i="5" s="1"/>
  <c r="F87" i="21"/>
  <c r="D115" i="21" s="1"/>
  <c r="E115" i="21" s="1"/>
  <c r="F115" i="21" s="1"/>
  <c r="E32" i="21" s="1"/>
  <c r="I95" i="5" s="1"/>
  <c r="C96" i="20"/>
  <c r="C93" i="16"/>
  <c r="I37" i="49"/>
  <c r="D37" i="49" s="1"/>
  <c r="E37" i="49" s="1"/>
  <c r="I37" i="31"/>
  <c r="D37" i="31" s="1"/>
  <c r="E37" i="31" s="1"/>
  <c r="F117" i="39"/>
  <c r="D146" i="39" s="1"/>
  <c r="E146" i="39" s="1"/>
  <c r="F146" i="39" s="1"/>
  <c r="I31" i="31"/>
  <c r="D31" i="31" s="1"/>
  <c r="E31" i="31" s="1"/>
  <c r="I35" i="31"/>
  <c r="D35" i="31" s="1"/>
  <c r="E35" i="31" s="1"/>
  <c r="D77" i="16"/>
  <c r="E77" i="16" s="1"/>
  <c r="F77" i="16" s="1"/>
  <c r="E25" i="16" s="1"/>
  <c r="F25" i="16" s="1"/>
  <c r="C76" i="32"/>
  <c r="D117" i="14"/>
  <c r="D111" i="14"/>
  <c r="I24" i="30"/>
  <c r="D24" i="30" s="1"/>
  <c r="E24" i="30" s="1"/>
  <c r="F104" i="37"/>
  <c r="G104" i="37" s="1"/>
  <c r="H104" i="37" s="1"/>
  <c r="F123" i="39"/>
  <c r="D152" i="39" s="1"/>
  <c r="F121" i="38"/>
  <c r="G121" i="38" s="1"/>
  <c r="H121" i="38" s="1"/>
  <c r="D35" i="38" s="1"/>
  <c r="E35" i="38" s="1"/>
  <c r="I23" i="30"/>
  <c r="D23" i="30" s="1"/>
  <c r="F108" i="37"/>
  <c r="G108" i="37" s="1"/>
  <c r="H108" i="37" s="1"/>
  <c r="C89" i="32"/>
  <c r="C87" i="32"/>
  <c r="C85" i="32"/>
  <c r="D119" i="15"/>
  <c r="D110" i="15"/>
  <c r="D106" i="14"/>
  <c r="D96" i="43"/>
  <c r="F109" i="39"/>
  <c r="D138" i="39" s="1"/>
  <c r="E138" i="39" s="1"/>
  <c r="F138" i="39" s="1"/>
  <c r="D75" i="16"/>
  <c r="E75" i="16" s="1"/>
  <c r="F75" i="16" s="1"/>
  <c r="E23" i="16" s="1"/>
  <c r="G86" i="5" s="1"/>
  <c r="I33" i="49"/>
  <c r="D33" i="49" s="1"/>
  <c r="E33" i="49" s="1"/>
  <c r="I29" i="49"/>
  <c r="D29" i="49" s="1"/>
  <c r="E29" i="49" s="1"/>
  <c r="D84" i="20"/>
  <c r="E84" i="20" s="1"/>
  <c r="F84" i="20" s="1"/>
  <c r="E29" i="20" s="1"/>
  <c r="H92" i="5" s="1"/>
  <c r="I29" i="31"/>
  <c r="D29" i="31" s="1"/>
  <c r="E29" i="31" s="1"/>
  <c r="F111" i="38"/>
  <c r="G111" i="38" s="1"/>
  <c r="H111" i="38" s="1"/>
  <c r="D79" i="20"/>
  <c r="E79" i="20" s="1"/>
  <c r="F79" i="20" s="1"/>
  <c r="E24" i="20" s="1"/>
  <c r="F110" i="38"/>
  <c r="G110" i="38" s="1"/>
  <c r="H110" i="38" s="1"/>
  <c r="D86" i="16"/>
  <c r="E86" i="16" s="1"/>
  <c r="F86" i="16" s="1"/>
  <c r="E34" i="16" s="1"/>
  <c r="G97" i="5" s="1"/>
  <c r="D85" i="16"/>
  <c r="E85" i="16" s="1"/>
  <c r="F85" i="16" s="1"/>
  <c r="E33" i="16" s="1"/>
  <c r="G96" i="5" s="1"/>
  <c r="C77" i="32"/>
  <c r="D119" i="14"/>
  <c r="D118" i="15"/>
  <c r="D118" i="14"/>
  <c r="D89" i="16"/>
  <c r="E89" i="16" s="1"/>
  <c r="F89" i="16" s="1"/>
  <c r="E37" i="16" s="1"/>
  <c r="F37" i="16" s="1"/>
  <c r="D110" i="14"/>
  <c r="D109" i="14"/>
  <c r="F115" i="39"/>
  <c r="D144" i="39" s="1"/>
  <c r="E144" i="39" s="1"/>
  <c r="F144" i="39" s="1"/>
  <c r="D105" i="15"/>
  <c r="C79" i="32"/>
  <c r="D103" i="14"/>
  <c r="E105" i="17"/>
  <c r="E109" i="17"/>
  <c r="E113" i="17"/>
  <c r="E117" i="17"/>
  <c r="E104" i="17"/>
  <c r="E112" i="17"/>
  <c r="E120" i="17"/>
  <c r="E114" i="17"/>
  <c r="E118" i="17"/>
  <c r="E103" i="17"/>
  <c r="E107" i="17"/>
  <c r="E111" i="17"/>
  <c r="E115" i="17"/>
  <c r="E119" i="17"/>
  <c r="E108" i="17"/>
  <c r="E116" i="17"/>
  <c r="E106" i="17"/>
  <c r="E110" i="17"/>
  <c r="F78" i="17"/>
  <c r="B6" i="17" s="1"/>
  <c r="D28" i="48" s="1"/>
  <c r="F28" i="48" s="1"/>
  <c r="D33" i="17"/>
  <c r="G69" i="17"/>
  <c r="G58" i="17"/>
  <c r="C138" i="17" s="1"/>
  <c r="G67" i="17"/>
  <c r="C147" i="17" s="1"/>
  <c r="G65" i="17"/>
  <c r="C145" i="17" s="1"/>
  <c r="G66" i="17"/>
  <c r="C146" i="17" s="1"/>
  <c r="D24" i="17"/>
  <c r="G60" i="17"/>
  <c r="C140" i="17" s="1"/>
  <c r="G56" i="17"/>
  <c r="C136" i="17" s="1"/>
  <c r="F152" i="17"/>
  <c r="G64" i="17"/>
  <c r="C144" i="17" s="1"/>
  <c r="D36" i="17"/>
  <c r="G59" i="17"/>
  <c r="C139" i="17" s="1"/>
  <c r="D31" i="17"/>
  <c r="G57" i="17"/>
  <c r="C137" i="17" s="1"/>
  <c r="D29" i="17"/>
  <c r="G55" i="17"/>
  <c r="C135" i="17" s="1"/>
  <c r="G51" i="17"/>
  <c r="C131" i="17" s="1"/>
  <c r="G68" i="17"/>
  <c r="C148" i="17" s="1"/>
  <c r="I101" i="5"/>
  <c r="I88" i="5"/>
  <c r="I36" i="31"/>
  <c r="D36" i="31" s="1"/>
  <c r="E36" i="31" s="1"/>
  <c r="I28" i="31"/>
  <c r="D28" i="31" s="1"/>
  <c r="E28" i="31" s="1"/>
  <c r="I38" i="31"/>
  <c r="D38" i="31" s="1"/>
  <c r="E38" i="31" s="1"/>
  <c r="D93" i="20"/>
  <c r="E93" i="20" s="1"/>
  <c r="F93" i="20" s="1"/>
  <c r="E38" i="20" s="1"/>
  <c r="I38" i="49"/>
  <c r="D38" i="49" s="1"/>
  <c r="E38" i="49" s="1"/>
  <c r="F124" i="38"/>
  <c r="G124" i="38" s="1"/>
  <c r="H124" i="38" s="1"/>
  <c r="D78" i="16"/>
  <c r="E78" i="16" s="1"/>
  <c r="F78" i="16" s="1"/>
  <c r="E26" i="16" s="1"/>
  <c r="D112" i="15"/>
  <c r="D112" i="14"/>
  <c r="D83" i="16"/>
  <c r="E83" i="16" s="1"/>
  <c r="F83" i="16" s="1"/>
  <c r="E31" i="16" s="1"/>
  <c r="E82" i="37"/>
  <c r="C93" i="37"/>
  <c r="D104" i="15"/>
  <c r="D126" i="39"/>
  <c r="D104" i="14"/>
  <c r="D96" i="21"/>
  <c r="F78" i="21"/>
  <c r="I40" i="49"/>
  <c r="D40" i="49" s="1"/>
  <c r="E40" i="49" s="1"/>
  <c r="I34" i="31"/>
  <c r="D34" i="31" s="1"/>
  <c r="E34" i="31" s="1"/>
  <c r="D89" i="20"/>
  <c r="E89" i="20" s="1"/>
  <c r="F89" i="20" s="1"/>
  <c r="E34" i="20" s="1"/>
  <c r="F120" i="38"/>
  <c r="G120" i="38" s="1"/>
  <c r="H120" i="38" s="1"/>
  <c r="I30" i="31"/>
  <c r="D30" i="31" s="1"/>
  <c r="E30" i="31" s="1"/>
  <c r="D85" i="20"/>
  <c r="E85" i="20" s="1"/>
  <c r="F85" i="20" s="1"/>
  <c r="E30" i="20" s="1"/>
  <c r="F116" i="38"/>
  <c r="G116" i="38" s="1"/>
  <c r="H116" i="38" s="1"/>
  <c r="D30" i="38" s="1"/>
  <c r="E30" i="38" s="1"/>
  <c r="C97" i="38"/>
  <c r="E97" i="38" s="1"/>
  <c r="F29" i="20"/>
  <c r="D137" i="39"/>
  <c r="I30" i="49"/>
  <c r="D30" i="49" s="1"/>
  <c r="E30" i="49" s="1"/>
  <c r="F114" i="38"/>
  <c r="G114" i="38" s="1"/>
  <c r="H114" i="38" s="1"/>
  <c r="I39" i="30"/>
  <c r="D39" i="30" s="1"/>
  <c r="E39" i="30" s="1"/>
  <c r="E93" i="37"/>
  <c r="C149" i="37" s="1"/>
  <c r="D92" i="16"/>
  <c r="E92" i="16" s="1"/>
  <c r="F92" i="16" s="1"/>
  <c r="E40" i="16" s="1"/>
  <c r="F109" i="38"/>
  <c r="D92" i="20"/>
  <c r="E92" i="20" s="1"/>
  <c r="F92" i="20" s="1"/>
  <c r="E37" i="20" s="1"/>
  <c r="F123" i="38"/>
  <c r="G123" i="38" s="1"/>
  <c r="H123" i="38" s="1"/>
  <c r="D37" i="38" s="1"/>
  <c r="E37" i="38" s="1"/>
  <c r="I24" i="31"/>
  <c r="D24" i="31" s="1"/>
  <c r="E24" i="31" s="1"/>
  <c r="I24" i="49"/>
  <c r="E82" i="38"/>
  <c r="I38" i="30"/>
  <c r="D38" i="30" s="1"/>
  <c r="E38" i="30" s="1"/>
  <c r="C86" i="32"/>
  <c r="D116" i="15"/>
  <c r="D116" i="14"/>
  <c r="C90" i="32"/>
  <c r="F122" i="39"/>
  <c r="D151" i="39" s="1"/>
  <c r="E151" i="39" s="1"/>
  <c r="F151" i="39" s="1"/>
  <c r="D87" i="16"/>
  <c r="E87" i="16" s="1"/>
  <c r="F87" i="16" s="1"/>
  <c r="E35" i="16" s="1"/>
  <c r="D107" i="15"/>
  <c r="D107" i="14"/>
  <c r="C81" i="32"/>
  <c r="D114" i="15"/>
  <c r="C88" i="32"/>
  <c r="D109" i="15"/>
  <c r="C83" i="32"/>
  <c r="D106" i="15"/>
  <c r="C80" i="32"/>
  <c r="H110" i="33"/>
  <c r="E114" i="33"/>
  <c r="C132" i="33"/>
  <c r="E67" i="32"/>
  <c r="E70" i="32"/>
  <c r="F97" i="32" s="1"/>
  <c r="D34" i="49"/>
  <c r="E34" i="49" s="1"/>
  <c r="E74" i="33"/>
  <c r="F71" i="33"/>
  <c r="C72" i="8"/>
  <c r="E72" i="8"/>
  <c r="I66" i="8"/>
  <c r="L63" i="8" s="1"/>
  <c r="I162" i="9"/>
  <c r="E191" i="9" s="1"/>
  <c r="C163" i="9"/>
  <c r="G163" i="9"/>
  <c r="I157" i="9"/>
  <c r="I163" i="9" s="1"/>
  <c r="K157" i="9" s="1"/>
  <c r="F163" i="9"/>
  <c r="C189" i="9"/>
  <c r="D172" i="9" s="1"/>
  <c r="E172" i="9" s="1"/>
  <c r="F172" i="9" s="1"/>
  <c r="D24" i="9" s="1"/>
  <c r="D116" i="9"/>
  <c r="D120" i="9"/>
  <c r="D124" i="9"/>
  <c r="D128" i="9"/>
  <c r="D115" i="9"/>
  <c r="F115" i="9" s="1"/>
  <c r="D117" i="9"/>
  <c r="D127" i="9"/>
  <c r="D129" i="9"/>
  <c r="D114" i="9"/>
  <c r="D118" i="9"/>
  <c r="D122" i="9"/>
  <c r="D126" i="9"/>
  <c r="D113" i="9"/>
  <c r="D119" i="9"/>
  <c r="F119" i="9" s="1"/>
  <c r="D121" i="9"/>
  <c r="F121" i="9" s="1"/>
  <c r="D123" i="9"/>
  <c r="F123" i="9" s="1"/>
  <c r="D125" i="9"/>
  <c r="D130" i="9"/>
  <c r="D131" i="9" s="1"/>
  <c r="F125" i="9"/>
  <c r="F117" i="9"/>
  <c r="F113" i="9"/>
  <c r="C128" i="9"/>
  <c r="E94" i="9"/>
  <c r="C124" i="9"/>
  <c r="E90" i="9"/>
  <c r="C122" i="9"/>
  <c r="E88" i="9"/>
  <c r="C120" i="9"/>
  <c r="E86" i="9"/>
  <c r="C118" i="9"/>
  <c r="E84" i="9"/>
  <c r="C116" i="9"/>
  <c r="E82" i="9"/>
  <c r="C114" i="9"/>
  <c r="E80" i="9"/>
  <c r="C78" i="9"/>
  <c r="I67" i="9"/>
  <c r="I73" i="9" s="1"/>
  <c r="E92" i="9"/>
  <c r="E96" i="10"/>
  <c r="E76" i="10" s="1"/>
  <c r="F76" i="10" s="1"/>
  <c r="I71" i="10"/>
  <c r="C71" i="10"/>
  <c r="G71" i="10"/>
  <c r="C75" i="11"/>
  <c r="E75" i="11"/>
  <c r="F75" i="11"/>
  <c r="I74" i="11"/>
  <c r="D102" i="11" s="1"/>
  <c r="C145" i="11"/>
  <c r="H75" i="11"/>
  <c r="G145" i="11"/>
  <c r="G127" i="11"/>
  <c r="H127" i="11" s="1"/>
  <c r="G129" i="11"/>
  <c r="H129" i="11" s="1"/>
  <c r="G133" i="11"/>
  <c r="H133" i="11" s="1"/>
  <c r="G137" i="11"/>
  <c r="H137" i="11" s="1"/>
  <c r="G141" i="11"/>
  <c r="H141" i="11" s="1"/>
  <c r="G128" i="11"/>
  <c r="G132" i="11"/>
  <c r="H132" i="11" s="1"/>
  <c r="G136" i="11"/>
  <c r="H136" i="11" s="1"/>
  <c r="G140" i="11"/>
  <c r="H140" i="11" s="1"/>
  <c r="G144" i="11"/>
  <c r="H144" i="11" s="1"/>
  <c r="I69" i="11"/>
  <c r="I75" i="11" s="1"/>
  <c r="L69" i="11" s="1"/>
  <c r="D75" i="11"/>
  <c r="C100" i="11"/>
  <c r="D99" i="11" s="1"/>
  <c r="F71" i="14"/>
  <c r="I71" i="14"/>
  <c r="F94" i="14"/>
  <c r="G94" i="14" s="1"/>
  <c r="G76" i="14"/>
  <c r="H76" i="14" s="1"/>
  <c r="G92" i="14"/>
  <c r="G90" i="14"/>
  <c r="H90" i="14" s="1"/>
  <c r="G88" i="14"/>
  <c r="G86" i="14"/>
  <c r="H86" i="14" s="1"/>
  <c r="G84" i="14"/>
  <c r="G82" i="14"/>
  <c r="H82" i="14" s="1"/>
  <c r="G80" i="14"/>
  <c r="G78" i="14"/>
  <c r="H78" i="14" s="1"/>
  <c r="G93" i="14"/>
  <c r="H93" i="14" s="1"/>
  <c r="G91" i="14"/>
  <c r="H91" i="14" s="1"/>
  <c r="G89" i="14"/>
  <c r="G87" i="14"/>
  <c r="G85" i="14"/>
  <c r="G83" i="14"/>
  <c r="G81" i="14"/>
  <c r="G79" i="14"/>
  <c r="G77" i="14"/>
  <c r="I65" i="15"/>
  <c r="I71" i="15" s="1"/>
  <c r="F93" i="15"/>
  <c r="F90" i="15"/>
  <c r="F89" i="15"/>
  <c r="F86" i="15"/>
  <c r="F85" i="15"/>
  <c r="F82" i="15"/>
  <c r="F81" i="15"/>
  <c r="F78" i="15"/>
  <c r="F77" i="15"/>
  <c r="F94" i="15" s="1"/>
  <c r="D94" i="15"/>
  <c r="G105" i="29"/>
  <c r="J96" i="6"/>
  <c r="H128" i="11"/>
  <c r="H130" i="11"/>
  <c r="H134" i="11"/>
  <c r="H138" i="11"/>
  <c r="H142" i="11"/>
  <c r="E81" i="10"/>
  <c r="F81" i="10" s="1"/>
  <c r="D28" i="10" s="1"/>
  <c r="K128" i="13"/>
  <c r="K129" i="13"/>
  <c r="K131" i="13"/>
  <c r="K133" i="13"/>
  <c r="K135" i="13"/>
  <c r="K137" i="13"/>
  <c r="K139" i="13"/>
  <c r="K141" i="13"/>
  <c r="K132" i="13"/>
  <c r="K136" i="13"/>
  <c r="K140" i="13"/>
  <c r="K143" i="13"/>
  <c r="K145" i="13"/>
  <c r="K142" i="13"/>
  <c r="K144" i="13"/>
  <c r="I128" i="13"/>
  <c r="I129" i="13"/>
  <c r="I131" i="13"/>
  <c r="I133" i="13"/>
  <c r="I135" i="13"/>
  <c r="I137" i="13"/>
  <c r="I139" i="13"/>
  <c r="I141" i="13"/>
  <c r="I130" i="13"/>
  <c r="I134" i="13"/>
  <c r="I138" i="13"/>
  <c r="I143" i="13"/>
  <c r="I145" i="13"/>
  <c r="I132" i="13"/>
  <c r="I136" i="13"/>
  <c r="I140" i="13"/>
  <c r="I142" i="13"/>
  <c r="I144" i="13"/>
  <c r="G128" i="13"/>
  <c r="G129" i="13"/>
  <c r="G131" i="13"/>
  <c r="G133" i="13"/>
  <c r="G135" i="13"/>
  <c r="G137" i="13"/>
  <c r="G139" i="13"/>
  <c r="G141" i="13"/>
  <c r="G132" i="13"/>
  <c r="G136" i="13"/>
  <c r="G140" i="13"/>
  <c r="G143" i="13"/>
  <c r="G145" i="13"/>
  <c r="G130" i="13"/>
  <c r="G134" i="13"/>
  <c r="G138" i="13"/>
  <c r="G142" i="13"/>
  <c r="G144" i="13"/>
  <c r="E128" i="13"/>
  <c r="E129" i="13"/>
  <c r="E131" i="13"/>
  <c r="E133" i="13"/>
  <c r="E135" i="13"/>
  <c r="E137" i="13"/>
  <c r="E139" i="13"/>
  <c r="E141" i="13"/>
  <c r="E130" i="13"/>
  <c r="E134" i="13"/>
  <c r="E138" i="13"/>
  <c r="E142" i="13"/>
  <c r="E143" i="13"/>
  <c r="E145" i="13"/>
  <c r="E144" i="13"/>
  <c r="C128" i="13"/>
  <c r="C129" i="13"/>
  <c r="C131" i="13"/>
  <c r="C133" i="13"/>
  <c r="C135" i="13"/>
  <c r="C137" i="13"/>
  <c r="C139" i="13"/>
  <c r="C141" i="13"/>
  <c r="C132" i="13"/>
  <c r="C136" i="13"/>
  <c r="C140" i="13"/>
  <c r="C143" i="13"/>
  <c r="C145" i="13"/>
  <c r="C144" i="13"/>
  <c r="H77" i="14"/>
  <c r="H79" i="14"/>
  <c r="H80" i="14"/>
  <c r="H81" i="14"/>
  <c r="H83" i="14"/>
  <c r="H84" i="14"/>
  <c r="H85" i="14"/>
  <c r="H87" i="14"/>
  <c r="H88" i="14"/>
  <c r="H89" i="14"/>
  <c r="H92" i="14"/>
  <c r="L128" i="13"/>
  <c r="L130" i="13"/>
  <c r="L132" i="13"/>
  <c r="L134" i="13"/>
  <c r="L136" i="13"/>
  <c r="L138" i="13"/>
  <c r="L140" i="13"/>
  <c r="J128" i="13"/>
  <c r="J130" i="13"/>
  <c r="J132" i="13"/>
  <c r="J134" i="13"/>
  <c r="J136" i="13"/>
  <c r="J138" i="13"/>
  <c r="J140" i="13"/>
  <c r="H128" i="13"/>
  <c r="H130" i="13"/>
  <c r="H132" i="13"/>
  <c r="H134" i="13"/>
  <c r="H136" i="13"/>
  <c r="H138" i="13"/>
  <c r="H140" i="13"/>
  <c r="F128" i="13"/>
  <c r="F130" i="13"/>
  <c r="F132" i="13"/>
  <c r="F134" i="13"/>
  <c r="F136" i="13"/>
  <c r="F138" i="13"/>
  <c r="F140" i="13"/>
  <c r="F142" i="13"/>
  <c r="D128" i="13"/>
  <c r="D130" i="13"/>
  <c r="D132" i="13"/>
  <c r="D134" i="13"/>
  <c r="D136" i="13"/>
  <c r="D138" i="13"/>
  <c r="D140" i="13"/>
  <c r="D142" i="13"/>
  <c r="C129" i="3"/>
  <c r="D121" i="3"/>
  <c r="D123" i="3"/>
  <c r="D125" i="3"/>
  <c r="D127" i="3"/>
  <c r="I72" i="3"/>
  <c r="D112" i="3"/>
  <c r="D111" i="3"/>
  <c r="F72" i="3"/>
  <c r="D119" i="3"/>
  <c r="D117" i="3"/>
  <c r="D115" i="3"/>
  <c r="D113" i="3"/>
  <c r="E44" i="59" a="1"/>
  <c r="U44" i="59" s="1"/>
  <c r="K72" i="3"/>
  <c r="J72" i="3"/>
  <c r="D126" i="3"/>
  <c r="D124" i="3"/>
  <c r="D122" i="3"/>
  <c r="D120" i="3"/>
  <c r="D72" i="3"/>
  <c r="D128" i="3"/>
  <c r="D118" i="3"/>
  <c r="D116" i="3"/>
  <c r="D114" i="3"/>
  <c r="D102" i="3"/>
  <c r="D42" i="3"/>
  <c r="L66" i="3"/>
  <c r="B76" i="5" l="1"/>
  <c r="F131" i="5" s="1"/>
  <c r="D94" i="13"/>
  <c r="G78" i="13"/>
  <c r="H78" i="13" s="1"/>
  <c r="G90" i="13"/>
  <c r="H90" i="13" s="1"/>
  <c r="G81" i="13"/>
  <c r="H81" i="13" s="1"/>
  <c r="G74" i="13"/>
  <c r="H74" i="13" s="1"/>
  <c r="E40" i="41"/>
  <c r="G84" i="13"/>
  <c r="H84" i="13" s="1"/>
  <c r="G87" i="13"/>
  <c r="H87" i="13" s="1"/>
  <c r="G77" i="13"/>
  <c r="H77" i="13" s="1"/>
  <c r="G76" i="13"/>
  <c r="H76" i="13" s="1"/>
  <c r="G73" i="13"/>
  <c r="H73" i="13" s="1"/>
  <c r="G86" i="13"/>
  <c r="H86" i="13" s="1"/>
  <c r="G82" i="13"/>
  <c r="H82" i="13" s="1"/>
  <c r="G89" i="13"/>
  <c r="H89" i="13" s="1"/>
  <c r="G85" i="13"/>
  <c r="H85" i="13" s="1"/>
  <c r="E27" i="41"/>
  <c r="G75" i="13"/>
  <c r="H75" i="13" s="1"/>
  <c r="G80" i="13"/>
  <c r="H80" i="13" s="1"/>
  <c r="G83" i="13"/>
  <c r="H83" i="13" s="1"/>
  <c r="G88" i="13"/>
  <c r="H88" i="13" s="1"/>
  <c r="E35" i="41"/>
  <c r="E30" i="41"/>
  <c r="J109" i="6"/>
  <c r="E38" i="41"/>
  <c r="H64" i="35"/>
  <c r="G68" i="35"/>
  <c r="E112" i="6"/>
  <c r="E9" i="59"/>
  <c r="G9" i="59"/>
  <c r="I9" i="59"/>
  <c r="K9" i="59"/>
  <c r="M9" i="59"/>
  <c r="O9" i="59"/>
  <c r="Q9" i="59"/>
  <c r="S9" i="59"/>
  <c r="U9" i="59"/>
  <c r="F9" i="59"/>
  <c r="H9" i="59"/>
  <c r="J9" i="59"/>
  <c r="L9" i="59"/>
  <c r="N9" i="59"/>
  <c r="P9" i="59"/>
  <c r="R9" i="59"/>
  <c r="T9" i="59"/>
  <c r="V9" i="59"/>
  <c r="W9" i="59"/>
  <c r="F24" i="12"/>
  <c r="G24" i="12" s="1"/>
  <c r="F32" i="12"/>
  <c r="G32" i="12" s="1"/>
  <c r="F37" i="12"/>
  <c r="G37" i="12" s="1"/>
  <c r="F40" i="12"/>
  <c r="G40" i="12" s="1"/>
  <c r="F36" i="12"/>
  <c r="G36" i="12" s="1"/>
  <c r="F91" i="13"/>
  <c r="C6" i="10"/>
  <c r="E77" i="10"/>
  <c r="F77" i="10" s="1"/>
  <c r="D24" i="10" s="1"/>
  <c r="E24" i="10" s="1"/>
  <c r="F24" i="10" s="1"/>
  <c r="G24" i="10" s="1"/>
  <c r="E82" i="10"/>
  <c r="F82" i="10" s="1"/>
  <c r="D29" i="10" s="1"/>
  <c r="G100" i="6" s="1"/>
  <c r="D41" i="41"/>
  <c r="E41" i="41" s="1"/>
  <c r="E83" i="10"/>
  <c r="F83" i="10" s="1"/>
  <c r="D30" i="10" s="1"/>
  <c r="E30" i="10" s="1"/>
  <c r="F30" i="10" s="1"/>
  <c r="G30" i="10" s="1"/>
  <c r="E79" i="10"/>
  <c r="F79" i="10" s="1"/>
  <c r="D26" i="10" s="1"/>
  <c r="E26" i="10" s="1"/>
  <c r="F26" i="10" s="1"/>
  <c r="G26" i="10" s="1"/>
  <c r="E89" i="10"/>
  <c r="F89" i="10" s="1"/>
  <c r="D36" i="10" s="1"/>
  <c r="E36" i="10" s="1"/>
  <c r="F36" i="10" s="1"/>
  <c r="G36" i="10" s="1"/>
  <c r="J103" i="6"/>
  <c r="E32" i="41"/>
  <c r="J107" i="6"/>
  <c r="E36" i="41"/>
  <c r="M144" i="13"/>
  <c r="M143" i="13"/>
  <c r="E28" i="41"/>
  <c r="J100" i="6"/>
  <c r="E29" i="41"/>
  <c r="J104" i="6"/>
  <c r="E33" i="41"/>
  <c r="J108" i="6"/>
  <c r="E37" i="41"/>
  <c r="F126" i="38"/>
  <c r="G126" i="38" s="1"/>
  <c r="H126" i="38" s="1"/>
  <c r="F122" i="38"/>
  <c r="G122" i="38" s="1"/>
  <c r="H122" i="38" s="1"/>
  <c r="I25" i="49"/>
  <c r="D25" i="49" s="1"/>
  <c r="E25" i="49" s="1"/>
  <c r="F119" i="38"/>
  <c r="G119" i="38" s="1"/>
  <c r="H119" i="38" s="1"/>
  <c r="I32" i="49"/>
  <c r="D32" i="49" s="1"/>
  <c r="E32" i="49" s="1"/>
  <c r="I39" i="31"/>
  <c r="D39" i="31" s="1"/>
  <c r="E39" i="31" s="1"/>
  <c r="F113" i="38"/>
  <c r="G113" i="38" s="1"/>
  <c r="H113" i="38" s="1"/>
  <c r="I23" i="31"/>
  <c r="D23" i="31" s="1"/>
  <c r="E23" i="31" s="1"/>
  <c r="D27" i="38"/>
  <c r="E27" i="38" s="1"/>
  <c r="I35" i="30"/>
  <c r="D35" i="30" s="1"/>
  <c r="E35" i="30" s="1"/>
  <c r="F111" i="37"/>
  <c r="G111" i="37" s="1"/>
  <c r="H111" i="37" s="1"/>
  <c r="D91" i="16"/>
  <c r="E91" i="16" s="1"/>
  <c r="F91" i="16" s="1"/>
  <c r="E39" i="16" s="1"/>
  <c r="G102" i="5" s="1"/>
  <c r="I37" i="30"/>
  <c r="D37" i="30" s="1"/>
  <c r="E37" i="30" s="1"/>
  <c r="F107" i="37"/>
  <c r="G107" i="37" s="1"/>
  <c r="H107" i="37" s="1"/>
  <c r="D79" i="16"/>
  <c r="E79" i="16" s="1"/>
  <c r="F79" i="16" s="1"/>
  <c r="E27" i="16" s="1"/>
  <c r="F27" i="16" s="1"/>
  <c r="D90" i="16"/>
  <c r="E90" i="16" s="1"/>
  <c r="F90" i="16" s="1"/>
  <c r="E38" i="16" s="1"/>
  <c r="F38" i="16" s="1"/>
  <c r="D78" i="20"/>
  <c r="E78" i="20" s="1"/>
  <c r="I40" i="30"/>
  <c r="D40" i="30" s="1"/>
  <c r="E40" i="30" s="1"/>
  <c r="D83" i="20"/>
  <c r="E83" i="20" s="1"/>
  <c r="F83" i="20" s="1"/>
  <c r="E28" i="20" s="1"/>
  <c r="F28" i="20" s="1"/>
  <c r="D95" i="20"/>
  <c r="E95" i="20" s="1"/>
  <c r="F95" i="20" s="1"/>
  <c r="E40" i="20" s="1"/>
  <c r="F40" i="20" s="1"/>
  <c r="I32" i="31"/>
  <c r="D32" i="31" s="1"/>
  <c r="E32" i="31" s="1"/>
  <c r="I26" i="30"/>
  <c r="D26" i="30" s="1"/>
  <c r="E26" i="30" s="1"/>
  <c r="I36" i="49"/>
  <c r="D36" i="49" s="1"/>
  <c r="E36" i="49" s="1"/>
  <c r="F32" i="21"/>
  <c r="I97" i="5"/>
  <c r="I94" i="5"/>
  <c r="I33" i="30"/>
  <c r="D33" i="30" s="1"/>
  <c r="E33" i="30" s="1"/>
  <c r="F114" i="37"/>
  <c r="G114" i="37" s="1"/>
  <c r="H114" i="37" s="1"/>
  <c r="D80" i="20"/>
  <c r="E80" i="20" s="1"/>
  <c r="F80" i="20" s="1"/>
  <c r="E25" i="20" s="1"/>
  <c r="F25" i="20" s="1"/>
  <c r="D88" i="20"/>
  <c r="E88" i="20" s="1"/>
  <c r="F88" i="20" s="1"/>
  <c r="E33" i="20" s="1"/>
  <c r="F33" i="20" s="1"/>
  <c r="D87" i="20"/>
  <c r="E87" i="20" s="1"/>
  <c r="F87" i="20" s="1"/>
  <c r="E32" i="20" s="1"/>
  <c r="F29" i="21"/>
  <c r="F105" i="37"/>
  <c r="G105" i="37" s="1"/>
  <c r="H105" i="37" s="1"/>
  <c r="H52" i="42"/>
  <c r="E28" i="42" s="1"/>
  <c r="F28" i="42" s="1"/>
  <c r="H60" i="42"/>
  <c r="E36" i="42" s="1"/>
  <c r="F36" i="42" s="1"/>
  <c r="G62" i="42"/>
  <c r="G47" i="42"/>
  <c r="G61" i="42"/>
  <c r="H61" i="42" s="1"/>
  <c r="E37" i="42" s="1"/>
  <c r="F37" i="42" s="1"/>
  <c r="G50" i="42"/>
  <c r="G55" i="42"/>
  <c r="G60" i="42"/>
  <c r="G59" i="42"/>
  <c r="H59" i="42" s="1"/>
  <c r="E35" i="42" s="1"/>
  <c r="F35" i="42" s="1"/>
  <c r="G52" i="42"/>
  <c r="G57" i="42"/>
  <c r="G58" i="42"/>
  <c r="G53" i="42"/>
  <c r="H53" i="42" s="1"/>
  <c r="E29" i="42" s="1"/>
  <c r="F29" i="42" s="1"/>
  <c r="G56" i="42"/>
  <c r="H56" i="42" s="1"/>
  <c r="E32" i="42" s="1"/>
  <c r="F32" i="42" s="1"/>
  <c r="G64" i="42"/>
  <c r="H64" i="42" s="1"/>
  <c r="E40" i="42" s="1"/>
  <c r="F40" i="42" s="1"/>
  <c r="G48" i="42"/>
  <c r="H48" i="42" s="1"/>
  <c r="E24" i="42" s="1"/>
  <c r="F24" i="42" s="1"/>
  <c r="G51" i="42"/>
  <c r="H51" i="42" s="1"/>
  <c r="E27" i="42" s="1"/>
  <c r="F27" i="42" s="1"/>
  <c r="G54" i="42"/>
  <c r="G63" i="42"/>
  <c r="G49" i="42"/>
  <c r="H49" i="42"/>
  <c r="E25" i="42" s="1"/>
  <c r="F25" i="42" s="1"/>
  <c r="H57" i="42"/>
  <c r="E33" i="42" s="1"/>
  <c r="F33" i="42" s="1"/>
  <c r="H50" i="42"/>
  <c r="E26" i="42" s="1"/>
  <c r="F26" i="42" s="1"/>
  <c r="H54" i="42"/>
  <c r="E30" i="42" s="1"/>
  <c r="F30" i="42" s="1"/>
  <c r="H58" i="42"/>
  <c r="E34" i="42" s="1"/>
  <c r="F34" i="42" s="1"/>
  <c r="H62" i="42"/>
  <c r="E38" i="42" s="1"/>
  <c r="F38" i="42" s="1"/>
  <c r="H55" i="42"/>
  <c r="E31" i="42" s="1"/>
  <c r="F31" i="42" s="1"/>
  <c r="H63" i="42"/>
  <c r="E39" i="42" s="1"/>
  <c r="F39" i="42" s="1"/>
  <c r="F65" i="42"/>
  <c r="M142" i="13"/>
  <c r="J50" i="7"/>
  <c r="K74" i="7"/>
  <c r="K50" i="7" s="1"/>
  <c r="D26" i="7" s="1"/>
  <c r="J47" i="7"/>
  <c r="J63" i="7"/>
  <c r="K63" i="7" s="1"/>
  <c r="D39" i="7" s="1"/>
  <c r="J59" i="7"/>
  <c r="J55" i="7"/>
  <c r="K55" i="7" s="1"/>
  <c r="D31" i="7" s="1"/>
  <c r="J51" i="7"/>
  <c r="J48" i="7"/>
  <c r="K48" i="7" s="1"/>
  <c r="D24" i="7" s="1"/>
  <c r="J56" i="7"/>
  <c r="J64" i="7"/>
  <c r="K64" i="7" s="1"/>
  <c r="D40" i="7" s="1"/>
  <c r="J57" i="7"/>
  <c r="J49" i="7"/>
  <c r="K49" i="7" s="1"/>
  <c r="D25" i="7" s="1"/>
  <c r="J52" i="7"/>
  <c r="J60" i="7"/>
  <c r="K60" i="7" s="1"/>
  <c r="D36" i="7" s="1"/>
  <c r="J61" i="7"/>
  <c r="J53" i="7"/>
  <c r="K53" i="7" s="1"/>
  <c r="D29" i="7" s="1"/>
  <c r="J54" i="7"/>
  <c r="J62" i="7"/>
  <c r="K62" i="7" s="1"/>
  <c r="D38" i="7" s="1"/>
  <c r="M138" i="13"/>
  <c r="M134" i="13"/>
  <c r="M130" i="13"/>
  <c r="E87" i="10"/>
  <c r="F87" i="10" s="1"/>
  <c r="D34" i="10" s="1"/>
  <c r="E34" i="10" s="1"/>
  <c r="F34" i="10" s="1"/>
  <c r="G34" i="10" s="1"/>
  <c r="E92" i="10"/>
  <c r="F92" i="10" s="1"/>
  <c r="D39" i="10" s="1"/>
  <c r="M141" i="13"/>
  <c r="M137" i="13"/>
  <c r="M133" i="13"/>
  <c r="M129" i="13"/>
  <c r="E80" i="10"/>
  <c r="F80" i="10" s="1"/>
  <c r="D27" i="10" s="1"/>
  <c r="E27" i="10" s="1"/>
  <c r="F27" i="10" s="1"/>
  <c r="G27" i="10" s="1"/>
  <c r="E85" i="10"/>
  <c r="F85" i="10" s="1"/>
  <c r="D32" i="10" s="1"/>
  <c r="G103" i="6" s="1"/>
  <c r="E88" i="10"/>
  <c r="F88" i="10" s="1"/>
  <c r="D35" i="10" s="1"/>
  <c r="G106" i="6" s="1"/>
  <c r="E91" i="10"/>
  <c r="F91" i="10" s="1"/>
  <c r="D38" i="10" s="1"/>
  <c r="G109" i="6" s="1"/>
  <c r="E93" i="10"/>
  <c r="E48" i="59" a="1"/>
  <c r="E41" i="43"/>
  <c r="I64" i="43"/>
  <c r="H68" i="43"/>
  <c r="E35" i="48"/>
  <c r="F35" i="48" s="1"/>
  <c r="F127" i="43"/>
  <c r="J128" i="39"/>
  <c r="C96" i="32"/>
  <c r="D98" i="43"/>
  <c r="D122" i="15"/>
  <c r="D122" i="14" s="1"/>
  <c r="E122" i="15"/>
  <c r="E122" i="14" s="1"/>
  <c r="D96" i="32"/>
  <c r="E98" i="43"/>
  <c r="K128" i="39"/>
  <c r="L109" i="39" s="1"/>
  <c r="C166" i="39" s="1"/>
  <c r="E88" i="32"/>
  <c r="F88" i="32" s="1"/>
  <c r="D35" i="32" s="1"/>
  <c r="E35" i="32" s="1"/>
  <c r="F113" i="39"/>
  <c r="D142" i="39" s="1"/>
  <c r="E142" i="39" s="1"/>
  <c r="F142" i="39" s="1"/>
  <c r="E90" i="32"/>
  <c r="F90" i="32" s="1"/>
  <c r="D37" i="32" s="1"/>
  <c r="E37" i="32" s="1"/>
  <c r="F110" i="39"/>
  <c r="D139" i="39" s="1"/>
  <c r="E139" i="39" s="1"/>
  <c r="F139" i="39" s="1"/>
  <c r="F111" i="39"/>
  <c r="D140" i="39" s="1"/>
  <c r="E140" i="39" s="1"/>
  <c r="F140" i="39" s="1"/>
  <c r="F112" i="39"/>
  <c r="D141" i="39" s="1"/>
  <c r="E141" i="39" s="1"/>
  <c r="F141" i="39" s="1"/>
  <c r="F116" i="39"/>
  <c r="D145" i="39" s="1"/>
  <c r="E145" i="39" s="1"/>
  <c r="F145" i="39" s="1"/>
  <c r="F125" i="39"/>
  <c r="D154" i="39" s="1"/>
  <c r="E154" i="39" s="1"/>
  <c r="F154" i="39" s="1"/>
  <c r="E87" i="32"/>
  <c r="F87" i="32" s="1"/>
  <c r="D34" i="32" s="1"/>
  <c r="E34" i="32" s="1"/>
  <c r="F119" i="39"/>
  <c r="D148" i="39" s="1"/>
  <c r="E148" i="39" s="1"/>
  <c r="F148" i="39" s="1"/>
  <c r="F120" i="39"/>
  <c r="D149" i="39" s="1"/>
  <c r="E149" i="39" s="1"/>
  <c r="F149" i="39" s="1"/>
  <c r="E84" i="32"/>
  <c r="F84" i="32" s="1"/>
  <c r="D31" i="32" s="1"/>
  <c r="E31" i="32" s="1"/>
  <c r="L120" i="39"/>
  <c r="C177" i="39" s="1"/>
  <c r="D177" i="39" s="1"/>
  <c r="L111" i="39"/>
  <c r="C168" i="39" s="1"/>
  <c r="D168" i="39" s="1"/>
  <c r="F114" i="39"/>
  <c r="D143" i="39" s="1"/>
  <c r="E143" i="39" s="1"/>
  <c r="F143" i="39" s="1"/>
  <c r="F90" i="21"/>
  <c r="D118" i="21" s="1"/>
  <c r="E118" i="21" s="1"/>
  <c r="F118" i="21" s="1"/>
  <c r="E35" i="21" s="1"/>
  <c r="F98" i="21"/>
  <c r="E152" i="39"/>
  <c r="F152" i="39" s="1"/>
  <c r="E147" i="39"/>
  <c r="F147" i="39" s="1"/>
  <c r="I126" i="39"/>
  <c r="I90" i="5"/>
  <c r="F30" i="21"/>
  <c r="F33" i="21"/>
  <c r="F39" i="21"/>
  <c r="F24" i="21"/>
  <c r="I89" i="5"/>
  <c r="I91" i="5"/>
  <c r="F36" i="21"/>
  <c r="F40" i="21"/>
  <c r="E85" i="32"/>
  <c r="F85" i="32" s="1"/>
  <c r="D32" i="32" s="1"/>
  <c r="E32" i="32" s="1"/>
  <c r="D94" i="32"/>
  <c r="I31" i="49"/>
  <c r="D31" i="49" s="1"/>
  <c r="E31" i="49" s="1"/>
  <c r="F117" i="38"/>
  <c r="G117" i="38" s="1"/>
  <c r="H117" i="38" s="1"/>
  <c r="D31" i="38" s="1"/>
  <c r="E31" i="38" s="1"/>
  <c r="D86" i="20"/>
  <c r="E86" i="20" s="1"/>
  <c r="F86" i="20" s="1"/>
  <c r="E31" i="20" s="1"/>
  <c r="D90" i="20"/>
  <c r="E90" i="20" s="1"/>
  <c r="F90" i="20" s="1"/>
  <c r="E35" i="20" s="1"/>
  <c r="H98" i="5" s="1"/>
  <c r="I35" i="49"/>
  <c r="D35" i="49" s="1"/>
  <c r="E35" i="49" s="1"/>
  <c r="D94" i="20"/>
  <c r="E94" i="20" s="1"/>
  <c r="F94" i="20" s="1"/>
  <c r="E39" i="20" s="1"/>
  <c r="I39" i="49"/>
  <c r="D39" i="49" s="1"/>
  <c r="E39" i="49" s="1"/>
  <c r="J80" i="38"/>
  <c r="C138" i="38" s="1"/>
  <c r="J88" i="38"/>
  <c r="C146" i="38" s="1"/>
  <c r="D146" i="38" s="1"/>
  <c r="D32" i="38" s="1"/>
  <c r="E32" i="38" s="1"/>
  <c r="J92" i="38"/>
  <c r="C150" i="38" s="1"/>
  <c r="D150" i="38" s="1"/>
  <c r="D36" i="38" s="1"/>
  <c r="E36" i="38" s="1"/>
  <c r="J81" i="38"/>
  <c r="C139" i="38" s="1"/>
  <c r="D139" i="38" s="1"/>
  <c r="D25" i="38" s="1"/>
  <c r="E25" i="38" s="1"/>
  <c r="J89" i="38"/>
  <c r="C147" i="38" s="1"/>
  <c r="D147" i="38" s="1"/>
  <c r="D33" i="38" s="1"/>
  <c r="E33" i="38" s="1"/>
  <c r="J84" i="38"/>
  <c r="C142" i="38" s="1"/>
  <c r="D142" i="38" s="1"/>
  <c r="D28" i="38" s="1"/>
  <c r="E28" i="38" s="1"/>
  <c r="J90" i="38"/>
  <c r="C148" i="38" s="1"/>
  <c r="D148" i="38" s="1"/>
  <c r="D34" i="38" s="1"/>
  <c r="E34" i="38" s="1"/>
  <c r="J96" i="38"/>
  <c r="C154" i="38" s="1"/>
  <c r="D154" i="38" s="1"/>
  <c r="D40" i="38" s="1"/>
  <c r="E40" i="38" s="1"/>
  <c r="J85" i="38"/>
  <c r="C143" i="38" s="1"/>
  <c r="D143" i="38" s="1"/>
  <c r="D29" i="38" s="1"/>
  <c r="E29" i="38" s="1"/>
  <c r="J94" i="38"/>
  <c r="C152" i="38" s="1"/>
  <c r="D152" i="38" s="1"/>
  <c r="D38" i="38" s="1"/>
  <c r="D82" i="20"/>
  <c r="E82" i="20" s="1"/>
  <c r="F82" i="20" s="1"/>
  <c r="E27" i="20" s="1"/>
  <c r="I27" i="31"/>
  <c r="D27" i="31" s="1"/>
  <c r="E27" i="31" s="1"/>
  <c r="F116" i="37"/>
  <c r="G116" i="37" s="1"/>
  <c r="H116" i="37" s="1"/>
  <c r="I36" i="30"/>
  <c r="D36" i="30" s="1"/>
  <c r="E36" i="30" s="1"/>
  <c r="D84" i="16"/>
  <c r="E84" i="16" s="1"/>
  <c r="F84" i="16" s="1"/>
  <c r="E32" i="16" s="1"/>
  <c r="F112" i="37"/>
  <c r="G112" i="37" s="1"/>
  <c r="H112" i="37" s="1"/>
  <c r="I32" i="30"/>
  <c r="D32" i="30" s="1"/>
  <c r="E32" i="30" s="1"/>
  <c r="D80" i="16"/>
  <c r="E80" i="16" s="1"/>
  <c r="F80" i="16" s="1"/>
  <c r="E28" i="16" s="1"/>
  <c r="I28" i="30"/>
  <c r="D28" i="30" s="1"/>
  <c r="E28" i="30" s="1"/>
  <c r="D81" i="16"/>
  <c r="E81" i="16" s="1"/>
  <c r="F81" i="16" s="1"/>
  <c r="E29" i="16" s="1"/>
  <c r="G92" i="5" s="1"/>
  <c r="I29" i="30"/>
  <c r="D29" i="30" s="1"/>
  <c r="E29" i="30" s="1"/>
  <c r="J77" i="37"/>
  <c r="C133" i="37" s="1"/>
  <c r="D133" i="37" s="1"/>
  <c r="D25" i="37" s="1"/>
  <c r="J81" i="37"/>
  <c r="C137" i="37" s="1"/>
  <c r="D137" i="37" s="1"/>
  <c r="D29" i="37" s="1"/>
  <c r="J82" i="37"/>
  <c r="C138" i="37" s="1"/>
  <c r="D138" i="37" s="1"/>
  <c r="J86" i="37"/>
  <c r="C142" i="37" s="1"/>
  <c r="D142" i="37" s="1"/>
  <c r="D34" i="37" s="1"/>
  <c r="J76" i="37"/>
  <c r="C132" i="37" s="1"/>
  <c r="D132" i="37" s="1"/>
  <c r="D24" i="37" s="1"/>
  <c r="E24" i="37" s="1"/>
  <c r="J80" i="37"/>
  <c r="C136" i="37" s="1"/>
  <c r="D136" i="37" s="1"/>
  <c r="D28" i="37" s="1"/>
  <c r="J91" i="37"/>
  <c r="C147" i="37" s="1"/>
  <c r="D147" i="37" s="1"/>
  <c r="D39" i="37" s="1"/>
  <c r="J85" i="37"/>
  <c r="C141" i="37" s="1"/>
  <c r="D141" i="37" s="1"/>
  <c r="D33" i="37" s="1"/>
  <c r="J92" i="37"/>
  <c r="C148" i="37" s="1"/>
  <c r="D148" i="37" s="1"/>
  <c r="D40" i="37" s="1"/>
  <c r="J75" i="37"/>
  <c r="J79" i="37"/>
  <c r="C135" i="37" s="1"/>
  <c r="D135" i="37" s="1"/>
  <c r="J90" i="37"/>
  <c r="C146" i="37" s="1"/>
  <c r="D146" i="37" s="1"/>
  <c r="D38" i="37" s="1"/>
  <c r="E38" i="37" s="1"/>
  <c r="J84" i="37"/>
  <c r="C140" i="37" s="1"/>
  <c r="D140" i="37" s="1"/>
  <c r="J88" i="37"/>
  <c r="C144" i="37" s="1"/>
  <c r="D144" i="37" s="1"/>
  <c r="J78" i="37"/>
  <c r="C134" i="37" s="1"/>
  <c r="D134" i="37" s="1"/>
  <c r="D26" i="37" s="1"/>
  <c r="E26" i="37" s="1"/>
  <c r="J89" i="37"/>
  <c r="C145" i="37" s="1"/>
  <c r="D145" i="37" s="1"/>
  <c r="D37" i="37" s="1"/>
  <c r="J83" i="37"/>
  <c r="C139" i="37" s="1"/>
  <c r="D139" i="37" s="1"/>
  <c r="D31" i="37" s="1"/>
  <c r="E31" i="37" s="1"/>
  <c r="J87" i="37"/>
  <c r="C143" i="37" s="1"/>
  <c r="D143" i="37" s="1"/>
  <c r="D35" i="37" s="1"/>
  <c r="E35" i="37" s="1"/>
  <c r="G88" i="5"/>
  <c r="F34" i="16"/>
  <c r="G90" i="5"/>
  <c r="G99" i="5"/>
  <c r="D26" i="39"/>
  <c r="E26" i="39" s="1"/>
  <c r="E120" i="15"/>
  <c r="K126" i="39"/>
  <c r="E80" i="32"/>
  <c r="F80" i="32" s="1"/>
  <c r="D27" i="32" s="1"/>
  <c r="E27" i="32" s="1"/>
  <c r="D35" i="39"/>
  <c r="E35" i="39" s="1"/>
  <c r="E120" i="14"/>
  <c r="E142" i="29"/>
  <c r="D160" i="29"/>
  <c r="F37" i="21"/>
  <c r="F35" i="20"/>
  <c r="F33" i="16"/>
  <c r="G100" i="5"/>
  <c r="D120" i="15"/>
  <c r="H87" i="5"/>
  <c r="F24" i="20"/>
  <c r="F23" i="16"/>
  <c r="C120" i="29"/>
  <c r="G120" i="29" s="1"/>
  <c r="H120" i="29" s="1"/>
  <c r="D138" i="17"/>
  <c r="E138" i="17" s="1"/>
  <c r="F138" i="17" s="1"/>
  <c r="E56" i="47"/>
  <c r="F56" i="47" s="1"/>
  <c r="G56" i="47" s="1"/>
  <c r="E30" i="47" s="1"/>
  <c r="F30" i="47" s="1"/>
  <c r="E118" i="3"/>
  <c r="F118" i="3" s="1"/>
  <c r="G118" i="3" s="1"/>
  <c r="C146" i="3"/>
  <c r="D146" i="3" s="1"/>
  <c r="D30" i="3" s="1"/>
  <c r="C167" i="17"/>
  <c r="D167" i="17" s="1"/>
  <c r="C126" i="29"/>
  <c r="G126" i="29" s="1"/>
  <c r="H126" i="29" s="1"/>
  <c r="C173" i="17"/>
  <c r="D173" i="17" s="1"/>
  <c r="E62" i="47"/>
  <c r="F62" i="47" s="1"/>
  <c r="G62" i="47" s="1"/>
  <c r="E36" i="47" s="1"/>
  <c r="F36" i="47" s="1"/>
  <c r="E124" i="3"/>
  <c r="C152" i="3"/>
  <c r="D152" i="3" s="1"/>
  <c r="D36" i="3" s="1"/>
  <c r="D144" i="17"/>
  <c r="E144" i="17" s="1"/>
  <c r="F144" i="17" s="1"/>
  <c r="E36" i="17" s="1"/>
  <c r="E127" i="3"/>
  <c r="F127" i="3" s="1"/>
  <c r="G127" i="3" s="1"/>
  <c r="C155" i="3"/>
  <c r="D155" i="3" s="1"/>
  <c r="D39" i="3" s="1"/>
  <c r="C129" i="29"/>
  <c r="G129" i="29" s="1"/>
  <c r="H129" i="29" s="1"/>
  <c r="D147" i="17"/>
  <c r="E147" i="17" s="1"/>
  <c r="F147" i="17" s="1"/>
  <c r="C176" i="17"/>
  <c r="D176" i="17" s="1"/>
  <c r="E65" i="47"/>
  <c r="F65" i="47" s="1"/>
  <c r="G65" i="47" s="1"/>
  <c r="E39" i="47" s="1"/>
  <c r="F39" i="47" s="1"/>
  <c r="E119" i="3"/>
  <c r="F119" i="3" s="1"/>
  <c r="G119" i="3" s="1"/>
  <c r="C147" i="3"/>
  <c r="D147" i="3" s="1"/>
  <c r="D31" i="3" s="1"/>
  <c r="C121" i="29"/>
  <c r="G121" i="29" s="1"/>
  <c r="H121" i="29" s="1"/>
  <c r="E57" i="47"/>
  <c r="F57" i="47" s="1"/>
  <c r="G57" i="47" s="1"/>
  <c r="E31" i="47" s="1"/>
  <c r="F31" i="47" s="1"/>
  <c r="C168" i="17"/>
  <c r="D168" i="17" s="1"/>
  <c r="D139" i="17"/>
  <c r="E139" i="17" s="1"/>
  <c r="F139" i="17" s="1"/>
  <c r="E49" i="47"/>
  <c r="C160" i="17"/>
  <c r="E111" i="3"/>
  <c r="C139" i="3"/>
  <c r="C113" i="29"/>
  <c r="G113" i="29" s="1"/>
  <c r="D131" i="17"/>
  <c r="E131" i="17" s="1"/>
  <c r="E121" i="17"/>
  <c r="C124" i="29"/>
  <c r="G124" i="29" s="1"/>
  <c r="H124" i="29" s="1"/>
  <c r="D142" i="17"/>
  <c r="E142" i="17" s="1"/>
  <c r="E122" i="3"/>
  <c r="F122" i="3" s="1"/>
  <c r="G122" i="3" s="1"/>
  <c r="C150" i="3"/>
  <c r="D150" i="3" s="1"/>
  <c r="D34" i="3" s="1"/>
  <c r="C171" i="17"/>
  <c r="D171" i="17" s="1"/>
  <c r="E60" i="47"/>
  <c r="F60" i="47" s="1"/>
  <c r="G60" i="47" s="1"/>
  <c r="E34" i="47" s="1"/>
  <c r="F34" i="47" s="1"/>
  <c r="C122" i="29"/>
  <c r="G122" i="29" s="1"/>
  <c r="H122" i="29" s="1"/>
  <c r="C169" i="17"/>
  <c r="D169" i="17" s="1"/>
  <c r="E58" i="47"/>
  <c r="F58" i="47" s="1"/>
  <c r="G58" i="47" s="1"/>
  <c r="E32" i="47" s="1"/>
  <c r="F32" i="47" s="1"/>
  <c r="E120" i="3"/>
  <c r="F120" i="3" s="1"/>
  <c r="G120" i="3" s="1"/>
  <c r="C148" i="3"/>
  <c r="D148" i="3" s="1"/>
  <c r="D32" i="3" s="1"/>
  <c r="D140" i="17"/>
  <c r="E140" i="17" s="1"/>
  <c r="F140" i="17" s="1"/>
  <c r="E32" i="17" s="1"/>
  <c r="E125" i="3"/>
  <c r="F125" i="3" s="1"/>
  <c r="G125" i="3" s="1"/>
  <c r="C153" i="3"/>
  <c r="D153" i="3" s="1"/>
  <c r="D37" i="3" s="1"/>
  <c r="E63" i="47"/>
  <c r="F63" i="47" s="1"/>
  <c r="G63" i="47" s="1"/>
  <c r="E37" i="47" s="1"/>
  <c r="F37" i="47" s="1"/>
  <c r="C127" i="29"/>
  <c r="G127" i="29" s="1"/>
  <c r="H127" i="29" s="1"/>
  <c r="D145" i="17"/>
  <c r="E145" i="17" s="1"/>
  <c r="F145" i="17" s="1"/>
  <c r="C174" i="17"/>
  <c r="D174" i="17" s="1"/>
  <c r="E117" i="3"/>
  <c r="F117" i="3" s="1"/>
  <c r="G117" i="3" s="1"/>
  <c r="C145" i="3"/>
  <c r="D145" i="3" s="1"/>
  <c r="D29" i="3" s="1"/>
  <c r="C119" i="29"/>
  <c r="G119" i="29" s="1"/>
  <c r="H119" i="29" s="1"/>
  <c r="E55" i="47"/>
  <c r="F55" i="47" s="1"/>
  <c r="G55" i="47" s="1"/>
  <c r="E29" i="47" s="1"/>
  <c r="F29" i="47" s="1"/>
  <c r="C166" i="17"/>
  <c r="D166" i="17" s="1"/>
  <c r="D137" i="17"/>
  <c r="E137" i="17" s="1"/>
  <c r="F137" i="17" s="1"/>
  <c r="F124" i="3"/>
  <c r="G124" i="3" s="1"/>
  <c r="F142" i="17"/>
  <c r="C116" i="29"/>
  <c r="G116" i="29" s="1"/>
  <c r="H116" i="29" s="1"/>
  <c r="D134" i="17"/>
  <c r="E134" i="17" s="1"/>
  <c r="E114" i="3"/>
  <c r="F114" i="3" s="1"/>
  <c r="G114" i="3" s="1"/>
  <c r="C142" i="3"/>
  <c r="D142" i="3" s="1"/>
  <c r="D26" i="3" s="1"/>
  <c r="C163" i="17"/>
  <c r="D163" i="17" s="1"/>
  <c r="E52" i="47"/>
  <c r="F52" i="47" s="1"/>
  <c r="G52" i="47" s="1"/>
  <c r="E26" i="47" s="1"/>
  <c r="F26" i="47" s="1"/>
  <c r="C118" i="29"/>
  <c r="G118" i="29" s="1"/>
  <c r="H118" i="29" s="1"/>
  <c r="C165" i="17"/>
  <c r="D165" i="17" s="1"/>
  <c r="E54" i="47"/>
  <c r="F54" i="47" s="1"/>
  <c r="G54" i="47" s="1"/>
  <c r="E28" i="47" s="1"/>
  <c r="F28" i="47" s="1"/>
  <c r="E116" i="3"/>
  <c r="F116" i="3" s="1"/>
  <c r="G116" i="3" s="1"/>
  <c r="C144" i="3"/>
  <c r="D144" i="3" s="1"/>
  <c r="D28" i="3" s="1"/>
  <c r="D136" i="17"/>
  <c r="E136" i="17" s="1"/>
  <c r="F136" i="17" s="1"/>
  <c r="E28" i="17" s="1"/>
  <c r="E123" i="3"/>
  <c r="F123" i="3" s="1"/>
  <c r="G123" i="3" s="1"/>
  <c r="C151" i="3"/>
  <c r="D151" i="3" s="1"/>
  <c r="D35" i="3" s="1"/>
  <c r="C125" i="29"/>
  <c r="G125" i="29" s="1"/>
  <c r="H125" i="29" s="1"/>
  <c r="D143" i="17"/>
  <c r="E143" i="17" s="1"/>
  <c r="E61" i="47"/>
  <c r="F61" i="47" s="1"/>
  <c r="G61" i="47" s="1"/>
  <c r="E35" i="47" s="1"/>
  <c r="F35" i="47" s="1"/>
  <c r="C172" i="17"/>
  <c r="D172" i="17" s="1"/>
  <c r="E115" i="3"/>
  <c r="F115" i="3" s="1"/>
  <c r="G115" i="3" s="1"/>
  <c r="C143" i="3"/>
  <c r="D143" i="3" s="1"/>
  <c r="D27" i="3" s="1"/>
  <c r="C117" i="29"/>
  <c r="G117" i="29" s="1"/>
  <c r="H117" i="29" s="1"/>
  <c r="D135" i="17"/>
  <c r="E135" i="17" s="1"/>
  <c r="F135" i="17" s="1"/>
  <c r="C164" i="17"/>
  <c r="D164" i="17" s="1"/>
  <c r="E53" i="47"/>
  <c r="F53" i="47" s="1"/>
  <c r="G53" i="47" s="1"/>
  <c r="E27" i="47" s="1"/>
  <c r="F27" i="47" s="1"/>
  <c r="C128" i="29"/>
  <c r="G128" i="29" s="1"/>
  <c r="H128" i="29" s="1"/>
  <c r="E64" i="47"/>
  <c r="F64" i="47" s="1"/>
  <c r="G64" i="47" s="1"/>
  <c r="E126" i="3"/>
  <c r="F126" i="3" s="1"/>
  <c r="G126" i="3" s="1"/>
  <c r="C154" i="3"/>
  <c r="D154" i="3" s="1"/>
  <c r="D38" i="3" s="1"/>
  <c r="D146" i="17"/>
  <c r="E146" i="17" s="1"/>
  <c r="F146" i="17" s="1"/>
  <c r="C175" i="17"/>
  <c r="D175" i="17" s="1"/>
  <c r="C130" i="29"/>
  <c r="G130" i="29" s="1"/>
  <c r="H130" i="29" s="1"/>
  <c r="C177" i="17"/>
  <c r="D177" i="17" s="1"/>
  <c r="E66" i="47"/>
  <c r="F66" i="47" s="1"/>
  <c r="G66" i="47" s="1"/>
  <c r="E40" i="47" s="1"/>
  <c r="F40" i="47" s="1"/>
  <c r="E128" i="3"/>
  <c r="F128" i="3" s="1"/>
  <c r="G128" i="3" s="1"/>
  <c r="C156" i="3"/>
  <c r="D156" i="3" s="1"/>
  <c r="D40" i="3" s="1"/>
  <c r="D148" i="17"/>
  <c r="E148" i="17" s="1"/>
  <c r="F148" i="17" s="1"/>
  <c r="E40" i="17" s="1"/>
  <c r="E112" i="3"/>
  <c r="F112" i="3" s="1"/>
  <c r="G112" i="3" s="1"/>
  <c r="C140" i="3"/>
  <c r="D140" i="3" s="1"/>
  <c r="D24" i="3" s="1"/>
  <c r="C114" i="29"/>
  <c r="G114" i="29" s="1"/>
  <c r="H114" i="29" s="1"/>
  <c r="D132" i="17"/>
  <c r="E132" i="17" s="1"/>
  <c r="F132" i="17" s="1"/>
  <c r="C161" i="17"/>
  <c r="D161" i="17" s="1"/>
  <c r="E50" i="47"/>
  <c r="F50" i="47" s="1"/>
  <c r="G50" i="47" s="1"/>
  <c r="E24" i="47" s="1"/>
  <c r="F24" i="47" s="1"/>
  <c r="E121" i="3"/>
  <c r="F121" i="3" s="1"/>
  <c r="G121" i="3" s="1"/>
  <c r="C149" i="3"/>
  <c r="D149" i="3" s="1"/>
  <c r="D33" i="3" s="1"/>
  <c r="C123" i="29"/>
  <c r="G123" i="29" s="1"/>
  <c r="H123" i="29" s="1"/>
  <c r="D141" i="17"/>
  <c r="E141" i="17" s="1"/>
  <c r="F141" i="17" s="1"/>
  <c r="E59" i="47"/>
  <c r="F59" i="47" s="1"/>
  <c r="G59" i="47" s="1"/>
  <c r="E33" i="47" s="1"/>
  <c r="F33" i="47" s="1"/>
  <c r="C170" i="17"/>
  <c r="D170" i="17" s="1"/>
  <c r="E113" i="3"/>
  <c r="F113" i="3" s="1"/>
  <c r="G113" i="3" s="1"/>
  <c r="C141" i="3"/>
  <c r="D141" i="3" s="1"/>
  <c r="D25" i="3" s="1"/>
  <c r="C115" i="29"/>
  <c r="G115" i="29" s="1"/>
  <c r="H115" i="29" s="1"/>
  <c r="D133" i="17"/>
  <c r="E133" i="17" s="1"/>
  <c r="F133" i="17" s="1"/>
  <c r="E51" i="47"/>
  <c r="F51" i="47" s="1"/>
  <c r="G51" i="47" s="1"/>
  <c r="E25" i="47" s="1"/>
  <c r="F25" i="47" s="1"/>
  <c r="C162" i="17"/>
  <c r="D162" i="17" s="1"/>
  <c r="D41" i="17"/>
  <c r="F134" i="17"/>
  <c r="C149" i="17"/>
  <c r="F143" i="17"/>
  <c r="E35" i="17" s="1"/>
  <c r="I26" i="31"/>
  <c r="D26" i="31" s="1"/>
  <c r="D81" i="20"/>
  <c r="E81" i="20" s="1"/>
  <c r="F81" i="20" s="1"/>
  <c r="E26" i="20" s="1"/>
  <c r="F112" i="38"/>
  <c r="G112" i="38" s="1"/>
  <c r="H112" i="38" s="1"/>
  <c r="D26" i="38" s="1"/>
  <c r="E26" i="38" s="1"/>
  <c r="I26" i="49"/>
  <c r="D26" i="49" s="1"/>
  <c r="E26" i="49" s="1"/>
  <c r="F127" i="38"/>
  <c r="G109" i="38"/>
  <c r="G103" i="5"/>
  <c r="F40" i="16"/>
  <c r="D155" i="39"/>
  <c r="E137" i="39"/>
  <c r="H97" i="5"/>
  <c r="F34" i="20"/>
  <c r="D120" i="14"/>
  <c r="D82" i="16"/>
  <c r="I30" i="30"/>
  <c r="D30" i="30" s="1"/>
  <c r="E30" i="30" s="1"/>
  <c r="F110" i="37"/>
  <c r="F31" i="16"/>
  <c r="G94" i="5"/>
  <c r="H101" i="5"/>
  <c r="F38" i="20"/>
  <c r="F126" i="39"/>
  <c r="D24" i="49"/>
  <c r="F35" i="16"/>
  <c r="G98" i="5"/>
  <c r="G101" i="5"/>
  <c r="H100" i="5"/>
  <c r="F37" i="20"/>
  <c r="F39" i="16"/>
  <c r="H91" i="5"/>
  <c r="H103" i="5"/>
  <c r="H93" i="5"/>
  <c r="F30" i="20"/>
  <c r="F96" i="21"/>
  <c r="D106" i="21"/>
  <c r="C94" i="32"/>
  <c r="G89" i="5"/>
  <c r="F26" i="16"/>
  <c r="E24" i="16"/>
  <c r="H99" i="5"/>
  <c r="F36" i="20"/>
  <c r="E132" i="33"/>
  <c r="G114" i="33" s="1"/>
  <c r="E75" i="33"/>
  <c r="D161" i="33" s="1"/>
  <c r="D143" i="33" s="1"/>
  <c r="J135" i="33"/>
  <c r="L49" i="8"/>
  <c r="L55" i="8"/>
  <c r="L50" i="8"/>
  <c r="L54" i="8"/>
  <c r="L58" i="8"/>
  <c r="L62" i="8"/>
  <c r="L66" i="8"/>
  <c r="L52" i="8"/>
  <c r="L60" i="8"/>
  <c r="N66" i="8"/>
  <c r="L53" i="8"/>
  <c r="L59" i="8"/>
  <c r="M59" i="8" s="1"/>
  <c r="L56" i="8"/>
  <c r="L64" i="8"/>
  <c r="M64" i="8" s="1"/>
  <c r="I72" i="8"/>
  <c r="L51" i="8"/>
  <c r="M51" i="8" s="1"/>
  <c r="L61" i="8"/>
  <c r="M61" i="8" s="1"/>
  <c r="L48" i="8"/>
  <c r="L57" i="8"/>
  <c r="M57" i="8" s="1"/>
  <c r="L65" i="8"/>
  <c r="M65" i="8" s="1"/>
  <c r="D177" i="9"/>
  <c r="E177" i="9" s="1"/>
  <c r="F177" i="9" s="1"/>
  <c r="D185" i="9"/>
  <c r="E185" i="9" s="1"/>
  <c r="F185" i="9" s="1"/>
  <c r="D37" i="9" s="1"/>
  <c r="D173" i="9"/>
  <c r="E173" i="9" s="1"/>
  <c r="F173" i="9" s="1"/>
  <c r="D181" i="9"/>
  <c r="E181" i="9" s="1"/>
  <c r="F181" i="9" s="1"/>
  <c r="D33" i="9" s="1"/>
  <c r="D183" i="9"/>
  <c r="E183" i="9" s="1"/>
  <c r="F183" i="9" s="1"/>
  <c r="D174" i="9"/>
  <c r="E174" i="9" s="1"/>
  <c r="F174" i="9" s="1"/>
  <c r="D26" i="9" s="1"/>
  <c r="D178" i="9"/>
  <c r="E178" i="9" s="1"/>
  <c r="F178" i="9" s="1"/>
  <c r="E205" i="9" s="1"/>
  <c r="D182" i="9"/>
  <c r="E182" i="9" s="1"/>
  <c r="F182" i="9" s="1"/>
  <c r="E209" i="9" s="1"/>
  <c r="D187" i="9"/>
  <c r="E187" i="9" s="1"/>
  <c r="F187" i="9" s="1"/>
  <c r="D39" i="9" s="1"/>
  <c r="E199" i="9"/>
  <c r="D176" i="9"/>
  <c r="E176" i="9" s="1"/>
  <c r="F176" i="9" s="1"/>
  <c r="D28" i="9" s="1"/>
  <c r="D180" i="9"/>
  <c r="E180" i="9" s="1"/>
  <c r="F180" i="9" s="1"/>
  <c r="D32" i="9" s="1"/>
  <c r="C190" i="9"/>
  <c r="D175" i="9"/>
  <c r="E175" i="9" s="1"/>
  <c r="F175" i="9" s="1"/>
  <c r="D27" i="9" s="1"/>
  <c r="D179" i="9"/>
  <c r="E179" i="9" s="1"/>
  <c r="F179" i="9" s="1"/>
  <c r="D31" i="9" s="1"/>
  <c r="D184" i="9"/>
  <c r="E184" i="9" s="1"/>
  <c r="F184" i="9" s="1"/>
  <c r="E211" i="9" s="1"/>
  <c r="D186" i="9"/>
  <c r="E186" i="9" s="1"/>
  <c r="F186" i="9" s="1"/>
  <c r="D38" i="9" s="1"/>
  <c r="D188" i="9"/>
  <c r="E188" i="9" s="1"/>
  <c r="F188" i="9" s="1"/>
  <c r="D40" i="9" s="1"/>
  <c r="F129" i="9"/>
  <c r="C112" i="9"/>
  <c r="E78" i="9"/>
  <c r="C96" i="9"/>
  <c r="F114" i="9"/>
  <c r="D25" i="9"/>
  <c r="F116" i="9"/>
  <c r="D29" i="9"/>
  <c r="F118" i="9"/>
  <c r="E204" i="9" s="1"/>
  <c r="F120" i="9"/>
  <c r="F122" i="9"/>
  <c r="D35" i="9"/>
  <c r="F124" i="9"/>
  <c r="F128" i="9"/>
  <c r="E214" i="9" s="1"/>
  <c r="E84" i="10"/>
  <c r="F84" i="10" s="1"/>
  <c r="D31" i="10" s="1"/>
  <c r="E86" i="10"/>
  <c r="F86" i="10" s="1"/>
  <c r="D33" i="10" s="1"/>
  <c r="E78" i="10"/>
  <c r="F78" i="10" s="1"/>
  <c r="D25" i="10" s="1"/>
  <c r="E90" i="10"/>
  <c r="F90" i="10" s="1"/>
  <c r="D37" i="10" s="1"/>
  <c r="G107" i="6"/>
  <c r="E99" i="11"/>
  <c r="D40" i="11" s="1"/>
  <c r="K69" i="11"/>
  <c r="E40" i="11"/>
  <c r="F111" i="6"/>
  <c r="D86" i="11"/>
  <c r="E86" i="11" s="1"/>
  <c r="D27" i="11" s="1"/>
  <c r="D90" i="11"/>
  <c r="E90" i="11" s="1"/>
  <c r="D31" i="11" s="1"/>
  <c r="D94" i="11"/>
  <c r="E94" i="11" s="1"/>
  <c r="D35" i="11" s="1"/>
  <c r="D98" i="11"/>
  <c r="E98" i="11" s="1"/>
  <c r="D39" i="11" s="1"/>
  <c r="D85" i="11"/>
  <c r="E85" i="11" s="1"/>
  <c r="D26" i="11" s="1"/>
  <c r="D89" i="11"/>
  <c r="E89" i="11" s="1"/>
  <c r="D30" i="11" s="1"/>
  <c r="D93" i="11"/>
  <c r="E93" i="11" s="1"/>
  <c r="D34" i="11" s="1"/>
  <c r="D97" i="11"/>
  <c r="E97" i="11" s="1"/>
  <c r="D38" i="11" s="1"/>
  <c r="D82" i="11"/>
  <c r="D84" i="11"/>
  <c r="E84" i="11" s="1"/>
  <c r="D25" i="11" s="1"/>
  <c r="D88" i="11"/>
  <c r="E88" i="11" s="1"/>
  <c r="D29" i="11" s="1"/>
  <c r="D92" i="11"/>
  <c r="E92" i="11" s="1"/>
  <c r="D33" i="11" s="1"/>
  <c r="D96" i="11"/>
  <c r="E96" i="11" s="1"/>
  <c r="D37" i="11" s="1"/>
  <c r="D83" i="11"/>
  <c r="E83" i="11" s="1"/>
  <c r="D24" i="11" s="1"/>
  <c r="D87" i="11"/>
  <c r="E87" i="11" s="1"/>
  <c r="D28" i="11" s="1"/>
  <c r="D91" i="11"/>
  <c r="E91" i="11" s="1"/>
  <c r="D32" i="11" s="1"/>
  <c r="D95" i="11"/>
  <c r="E95" i="11" s="1"/>
  <c r="D36" i="11" s="1"/>
  <c r="D38" i="14"/>
  <c r="J91" i="14"/>
  <c r="D40" i="14"/>
  <c r="M93" i="14"/>
  <c r="J93" i="14"/>
  <c r="G94" i="15"/>
  <c r="G83" i="15"/>
  <c r="H83" i="15" s="1"/>
  <c r="D30" i="15" s="1"/>
  <c r="G79" i="15"/>
  <c r="H79" i="15" s="1"/>
  <c r="M79" i="15" s="1"/>
  <c r="G84" i="15"/>
  <c r="H84" i="15" s="1"/>
  <c r="M84" i="15" s="1"/>
  <c r="G80" i="15"/>
  <c r="H80" i="15" s="1"/>
  <c r="D27" i="15" s="1"/>
  <c r="G93" i="15"/>
  <c r="H93" i="15" s="1"/>
  <c r="M93" i="15" s="1"/>
  <c r="G85" i="15"/>
  <c r="H85" i="15" s="1"/>
  <c r="M85" i="15" s="1"/>
  <c r="G77" i="15"/>
  <c r="H77" i="15" s="1"/>
  <c r="M77" i="15" s="1"/>
  <c r="G81" i="15"/>
  <c r="H81" i="15" s="1"/>
  <c r="J81" i="15" s="1"/>
  <c r="G89" i="15"/>
  <c r="H89" i="15" s="1"/>
  <c r="D36" i="15" s="1"/>
  <c r="G78" i="15"/>
  <c r="H78" i="15" s="1"/>
  <c r="M78" i="15" s="1"/>
  <c r="G82" i="15"/>
  <c r="H82" i="15" s="1"/>
  <c r="D29" i="15" s="1"/>
  <c r="G86" i="15"/>
  <c r="H86" i="15" s="1"/>
  <c r="M86" i="15" s="1"/>
  <c r="G90" i="15"/>
  <c r="H90" i="15" s="1"/>
  <c r="J90" i="15" s="1"/>
  <c r="G87" i="15"/>
  <c r="H87" i="15" s="1"/>
  <c r="J87" i="15" s="1"/>
  <c r="G88" i="15"/>
  <c r="H88" i="15" s="1"/>
  <c r="D35" i="15" s="1"/>
  <c r="G91" i="15"/>
  <c r="H91" i="15" s="1"/>
  <c r="J91" i="15" s="1"/>
  <c r="G92" i="15"/>
  <c r="H92" i="15" s="1"/>
  <c r="M92" i="15" s="1"/>
  <c r="G76" i="15"/>
  <c r="H76" i="15" s="1"/>
  <c r="E44" i="59"/>
  <c r="H146" i="13"/>
  <c r="L146" i="13"/>
  <c r="D37" i="14"/>
  <c r="J90" i="14"/>
  <c r="M88" i="14"/>
  <c r="D35" i="14"/>
  <c r="J88" i="14"/>
  <c r="M86" i="14"/>
  <c r="D33" i="14"/>
  <c r="J86" i="14"/>
  <c r="J84" i="14"/>
  <c r="M84" i="14"/>
  <c r="D31" i="14"/>
  <c r="M82" i="14"/>
  <c r="D29" i="14"/>
  <c r="J82" i="14"/>
  <c r="M80" i="14"/>
  <c r="D27" i="14"/>
  <c r="J80" i="14"/>
  <c r="M78" i="14"/>
  <c r="D25" i="14"/>
  <c r="J78" i="14"/>
  <c r="H94" i="14"/>
  <c r="D23" i="14"/>
  <c r="M76" i="14"/>
  <c r="J76" i="14"/>
  <c r="M136" i="13"/>
  <c r="E146" i="13"/>
  <c r="G146" i="13"/>
  <c r="I146" i="13"/>
  <c r="D23" i="10"/>
  <c r="J88" i="15"/>
  <c r="H145" i="11"/>
  <c r="D146" i="13"/>
  <c r="F146" i="13"/>
  <c r="J146" i="13"/>
  <c r="M92" i="14"/>
  <c r="D39" i="14"/>
  <c r="J92" i="14"/>
  <c r="M89" i="14"/>
  <c r="J89" i="14"/>
  <c r="D36" i="14"/>
  <c r="M87" i="14"/>
  <c r="D34" i="14"/>
  <c r="J87" i="14"/>
  <c r="M85" i="14"/>
  <c r="D32" i="14"/>
  <c r="J85" i="14"/>
  <c r="M83" i="14"/>
  <c r="D30" i="14"/>
  <c r="J83" i="14"/>
  <c r="M81" i="14"/>
  <c r="D28" i="14"/>
  <c r="J81" i="14"/>
  <c r="M79" i="14"/>
  <c r="D26" i="14"/>
  <c r="J79" i="14"/>
  <c r="M77" i="14"/>
  <c r="D24" i="14"/>
  <c r="J77" i="14"/>
  <c r="M145" i="13"/>
  <c r="M140" i="13"/>
  <c r="M132" i="13"/>
  <c r="M139" i="13"/>
  <c r="M135" i="13"/>
  <c r="M131" i="13"/>
  <c r="M128" i="13"/>
  <c r="C146" i="13"/>
  <c r="K146" i="13"/>
  <c r="G99" i="6"/>
  <c r="E28" i="10"/>
  <c r="F28" i="10" s="1"/>
  <c r="G28" i="10" s="1"/>
  <c r="M87" i="15"/>
  <c r="E23" i="30"/>
  <c r="E20" i="59" a="1"/>
  <c r="J44" i="59"/>
  <c r="R44" i="59"/>
  <c r="M44" i="59"/>
  <c r="F44" i="59"/>
  <c r="N44" i="59"/>
  <c r="T44" i="59"/>
  <c r="I44" i="59"/>
  <c r="Q44" i="59"/>
  <c r="W44" i="59"/>
  <c r="H44" i="59"/>
  <c r="L44" i="59"/>
  <c r="P44" i="59"/>
  <c r="V44" i="59"/>
  <c r="S44" i="59"/>
  <c r="G44" i="59"/>
  <c r="K44" i="59"/>
  <c r="O44" i="59"/>
  <c r="D129" i="3"/>
  <c r="L72" i="3"/>
  <c r="H102" i="3"/>
  <c r="D103" i="3"/>
  <c r="E25" i="17" l="1"/>
  <c r="E33" i="17"/>
  <c r="F33" i="17" s="1"/>
  <c r="E24" i="17"/>
  <c r="F36" i="3"/>
  <c r="G36" i="3" s="1"/>
  <c r="E37" i="17"/>
  <c r="F37" i="3"/>
  <c r="G37" i="3" s="1"/>
  <c r="E31" i="17"/>
  <c r="E39" i="17"/>
  <c r="F39" i="17" s="1"/>
  <c r="G91" i="13"/>
  <c r="D151" i="33"/>
  <c r="C6" i="41"/>
  <c r="D28" i="15"/>
  <c r="D150" i="33"/>
  <c r="E37" i="35"/>
  <c r="H68" i="35"/>
  <c r="G95" i="6"/>
  <c r="G97" i="6"/>
  <c r="F93" i="10"/>
  <c r="D40" i="10" s="1"/>
  <c r="M83" i="15"/>
  <c r="M89" i="15"/>
  <c r="J82" i="15"/>
  <c r="D37" i="15"/>
  <c r="E29" i="10"/>
  <c r="F29" i="10" s="1"/>
  <c r="G29" i="10" s="1"/>
  <c r="D39" i="15"/>
  <c r="D148" i="33"/>
  <c r="D157" i="33"/>
  <c r="D141" i="33"/>
  <c r="M82" i="15"/>
  <c r="M88" i="15"/>
  <c r="G101" i="6"/>
  <c r="G105" i="6"/>
  <c r="G98" i="6"/>
  <c r="D158" i="33"/>
  <c r="D142" i="33"/>
  <c r="D154" i="33"/>
  <c r="D145" i="33"/>
  <c r="M80" i="15"/>
  <c r="E35" i="10"/>
  <c r="F35" i="10" s="1"/>
  <c r="G35" i="10" s="1"/>
  <c r="D26" i="15"/>
  <c r="M81" i="15"/>
  <c r="D32" i="15"/>
  <c r="J80" i="15"/>
  <c r="E38" i="10"/>
  <c r="F38" i="10" s="1"/>
  <c r="G38" i="10" s="1"/>
  <c r="J112" i="6"/>
  <c r="J77" i="15"/>
  <c r="J83" i="15"/>
  <c r="J89" i="15"/>
  <c r="J92" i="15"/>
  <c r="D31" i="15"/>
  <c r="E32" i="10"/>
  <c r="F32" i="10" s="1"/>
  <c r="G32" i="10" s="1"/>
  <c r="H96" i="5"/>
  <c r="D27" i="37"/>
  <c r="E27" i="37" s="1"/>
  <c r="F24" i="17"/>
  <c r="F87" i="5"/>
  <c r="E38" i="17"/>
  <c r="F101" i="5" s="1"/>
  <c r="E30" i="17"/>
  <c r="F30" i="17" s="1"/>
  <c r="H95" i="5"/>
  <c r="F32" i="20"/>
  <c r="E26" i="17"/>
  <c r="F89" i="5" s="1"/>
  <c r="E27" i="17"/>
  <c r="F27" i="17" s="1"/>
  <c r="E34" i="17"/>
  <c r="E29" i="17"/>
  <c r="F29" i="17" s="1"/>
  <c r="H88" i="5"/>
  <c r="F29" i="16"/>
  <c r="G65" i="42"/>
  <c r="H47" i="42"/>
  <c r="J79" i="15"/>
  <c r="J85" i="15"/>
  <c r="D153" i="33"/>
  <c r="D144" i="33"/>
  <c r="D155" i="33"/>
  <c r="D146" i="33"/>
  <c r="D149" i="33"/>
  <c r="D156" i="33"/>
  <c r="D152" i="33"/>
  <c r="D147" i="33"/>
  <c r="D25" i="15"/>
  <c r="J86" i="15"/>
  <c r="D38" i="15"/>
  <c r="E94" i="10"/>
  <c r="F94" i="10" s="1"/>
  <c r="E76" i="33"/>
  <c r="K54" i="7"/>
  <c r="D30" i="7" s="1"/>
  <c r="K61" i="7"/>
  <c r="D37" i="7" s="1"/>
  <c r="E37" i="7" s="1"/>
  <c r="K52" i="7"/>
  <c r="D28" i="7" s="1"/>
  <c r="K57" i="7"/>
  <c r="D33" i="7" s="1"/>
  <c r="E33" i="7" s="1"/>
  <c r="K56" i="7"/>
  <c r="D32" i="7" s="1"/>
  <c r="K51" i="7"/>
  <c r="D27" i="7" s="1"/>
  <c r="E27" i="7" s="1"/>
  <c r="K59" i="7"/>
  <c r="D35" i="7" s="1"/>
  <c r="K58" i="7"/>
  <c r="D34" i="7" s="1"/>
  <c r="C105" i="6" s="1"/>
  <c r="C97" i="6"/>
  <c r="E26" i="7"/>
  <c r="C109" i="6"/>
  <c r="E38" i="7"/>
  <c r="E29" i="7"/>
  <c r="C100" i="6"/>
  <c r="C107" i="6"/>
  <c r="E36" i="7"/>
  <c r="C96" i="6"/>
  <c r="E25" i="7"/>
  <c r="C111" i="6"/>
  <c r="E40" i="7"/>
  <c r="C95" i="6"/>
  <c r="E24" i="7"/>
  <c r="C98" i="6"/>
  <c r="C106" i="6"/>
  <c r="E35" i="7"/>
  <c r="K47" i="7"/>
  <c r="J65" i="7"/>
  <c r="E34" i="7"/>
  <c r="C101" i="6"/>
  <c r="E30" i="7"/>
  <c r="C108" i="6"/>
  <c r="C99" i="6"/>
  <c r="E28" i="7"/>
  <c r="C104" i="6"/>
  <c r="C103" i="6"/>
  <c r="E32" i="7"/>
  <c r="C102" i="6"/>
  <c r="E31" i="7"/>
  <c r="E39" i="7"/>
  <c r="C110" i="6"/>
  <c r="D40" i="15"/>
  <c r="G110" i="6"/>
  <c r="E39" i="10"/>
  <c r="F39" i="10" s="1"/>
  <c r="G39" i="10" s="1"/>
  <c r="M76" i="15"/>
  <c r="J76" i="15"/>
  <c r="C92" i="43"/>
  <c r="C120" i="43"/>
  <c r="F48" i="59"/>
  <c r="H48" i="59"/>
  <c r="J48" i="59"/>
  <c r="L48" i="59"/>
  <c r="N48" i="59"/>
  <c r="P48" i="59"/>
  <c r="R48" i="59"/>
  <c r="T48" i="59"/>
  <c r="V48" i="59"/>
  <c r="E48" i="59"/>
  <c r="G48" i="59"/>
  <c r="I48" i="59"/>
  <c r="K48" i="59"/>
  <c r="M48" i="59"/>
  <c r="O48" i="59"/>
  <c r="Q48" i="59"/>
  <c r="S48" i="59"/>
  <c r="U48" i="59"/>
  <c r="W48" i="59"/>
  <c r="I66" i="43"/>
  <c r="I63" i="43"/>
  <c r="I59" i="43"/>
  <c r="I53" i="43"/>
  <c r="I58" i="43"/>
  <c r="I55" i="43"/>
  <c r="I51" i="43"/>
  <c r="I68" i="43"/>
  <c r="I54" i="43"/>
  <c r="I50" i="43"/>
  <c r="I57" i="43"/>
  <c r="I56" i="43"/>
  <c r="I61" i="43"/>
  <c r="I62" i="43"/>
  <c r="I52" i="43"/>
  <c r="I67" i="43"/>
  <c r="I60" i="43"/>
  <c r="I65" i="43"/>
  <c r="E93" i="32"/>
  <c r="F93" i="32" s="1"/>
  <c r="D40" i="32" s="1"/>
  <c r="E40" i="32" s="1"/>
  <c r="E92" i="32"/>
  <c r="F92" i="32" s="1"/>
  <c r="D39" i="32" s="1"/>
  <c r="E39" i="32" s="1"/>
  <c r="E82" i="32"/>
  <c r="F82" i="32" s="1"/>
  <c r="D29" i="32" s="1"/>
  <c r="E29" i="32" s="1"/>
  <c r="E91" i="32"/>
  <c r="F91" i="32" s="1"/>
  <c r="D38" i="32" s="1"/>
  <c r="E38" i="32" s="1"/>
  <c r="E78" i="32"/>
  <c r="F78" i="32" s="1"/>
  <c r="D25" i="32" s="1"/>
  <c r="E25" i="32" s="1"/>
  <c r="L124" i="39"/>
  <c r="C181" i="39" s="1"/>
  <c r="D181" i="39" s="1"/>
  <c r="D39" i="39" s="1"/>
  <c r="E39" i="39" s="1"/>
  <c r="L112" i="39"/>
  <c r="C169" i="39" s="1"/>
  <c r="D169" i="39" s="1"/>
  <c r="D27" i="39" s="1"/>
  <c r="E27" i="39" s="1"/>
  <c r="E76" i="32"/>
  <c r="F76" i="32" s="1"/>
  <c r="D23" i="32" s="1"/>
  <c r="E23" i="32" s="1"/>
  <c r="E86" i="32"/>
  <c r="F86" i="32" s="1"/>
  <c r="D33" i="32" s="1"/>
  <c r="E33" i="32" s="1"/>
  <c r="E89" i="32"/>
  <c r="F89" i="32" s="1"/>
  <c r="D36" i="32" s="1"/>
  <c r="E36" i="32" s="1"/>
  <c r="E77" i="32"/>
  <c r="F77" i="32" s="1"/>
  <c r="D24" i="32" s="1"/>
  <c r="E24" i="32" s="1"/>
  <c r="L108" i="39"/>
  <c r="I98" i="5"/>
  <c r="F35" i="21"/>
  <c r="L118" i="39"/>
  <c r="C175" i="39" s="1"/>
  <c r="D175" i="39" s="1"/>
  <c r="D33" i="39" s="1"/>
  <c r="L122" i="39"/>
  <c r="C179" i="39" s="1"/>
  <c r="D179" i="39" s="1"/>
  <c r="D37" i="39" s="1"/>
  <c r="E37" i="39" s="1"/>
  <c r="L119" i="39"/>
  <c r="C176" i="39" s="1"/>
  <c r="D176" i="39" s="1"/>
  <c r="D34" i="39" s="1"/>
  <c r="E34" i="39" s="1"/>
  <c r="E83" i="32"/>
  <c r="F83" i="32" s="1"/>
  <c r="D30" i="32" s="1"/>
  <c r="E30" i="32" s="1"/>
  <c r="F92" i="43"/>
  <c r="D120" i="43" s="1"/>
  <c r="E120" i="43" s="1"/>
  <c r="F120" i="43" s="1"/>
  <c r="F37" i="43" s="1"/>
  <c r="L117" i="39"/>
  <c r="C174" i="39" s="1"/>
  <c r="D174" i="39" s="1"/>
  <c r="D32" i="39" s="1"/>
  <c r="E32" i="39" s="1"/>
  <c r="L123" i="39"/>
  <c r="C180" i="39" s="1"/>
  <c r="D180" i="39" s="1"/>
  <c r="D38" i="39" s="1"/>
  <c r="L125" i="39"/>
  <c r="C182" i="39" s="1"/>
  <c r="D182" i="39" s="1"/>
  <c r="D40" i="39" s="1"/>
  <c r="L113" i="39"/>
  <c r="C170" i="39" s="1"/>
  <c r="D170" i="39" s="1"/>
  <c r="D28" i="39" s="1"/>
  <c r="E28" i="39" s="1"/>
  <c r="L110" i="39"/>
  <c r="C167" i="39" s="1"/>
  <c r="D167" i="39" s="1"/>
  <c r="D25" i="39" s="1"/>
  <c r="E25" i="39" s="1"/>
  <c r="L114" i="39"/>
  <c r="C171" i="39" s="1"/>
  <c r="D171" i="39" s="1"/>
  <c r="D29" i="39" s="1"/>
  <c r="E29" i="39" s="1"/>
  <c r="L115" i="39"/>
  <c r="C172" i="39" s="1"/>
  <c r="D172" i="39" s="1"/>
  <c r="D30" i="39" s="1"/>
  <c r="E30" i="39" s="1"/>
  <c r="L121" i="39"/>
  <c r="C178" i="39" s="1"/>
  <c r="D178" i="39" s="1"/>
  <c r="D36" i="39" s="1"/>
  <c r="E36" i="39" s="1"/>
  <c r="L116" i="39"/>
  <c r="C173" i="39" s="1"/>
  <c r="D173" i="39" s="1"/>
  <c r="D31" i="39" s="1"/>
  <c r="E31" i="39" s="1"/>
  <c r="E79" i="32"/>
  <c r="F79" i="32" s="1"/>
  <c r="D26" i="32" s="1"/>
  <c r="E26" i="32" s="1"/>
  <c r="E81" i="32"/>
  <c r="F81" i="32" s="1"/>
  <c r="D28" i="32" s="1"/>
  <c r="E28" i="32" s="1"/>
  <c r="E94" i="32"/>
  <c r="E38" i="38"/>
  <c r="H90" i="5"/>
  <c r="F27" i="20"/>
  <c r="C155" i="38"/>
  <c r="D138" i="38"/>
  <c r="F39" i="20"/>
  <c r="H102" i="5"/>
  <c r="H94" i="5"/>
  <c r="F31" i="20"/>
  <c r="E40" i="37"/>
  <c r="E39" i="37"/>
  <c r="E25" i="37"/>
  <c r="E37" i="37"/>
  <c r="L37" i="61"/>
  <c r="E33" i="37"/>
  <c r="E28" i="37"/>
  <c r="E34" i="37"/>
  <c r="E29" i="37"/>
  <c r="J93" i="37"/>
  <c r="C131" i="37"/>
  <c r="D131" i="37" s="1"/>
  <c r="F32" i="16"/>
  <c r="G95" i="5"/>
  <c r="D36" i="37"/>
  <c r="F28" i="16"/>
  <c r="G91" i="5"/>
  <c r="D32" i="37"/>
  <c r="L35" i="61"/>
  <c r="D166" i="39"/>
  <c r="E160" i="29"/>
  <c r="F142" i="29"/>
  <c r="F160" i="29" s="1"/>
  <c r="C180" i="29" s="1"/>
  <c r="D180" i="29" s="1"/>
  <c r="E33" i="29" s="1"/>
  <c r="F33" i="29" s="1"/>
  <c r="F25" i="3"/>
  <c r="C88" i="5" s="1"/>
  <c r="F33" i="3"/>
  <c r="G33" i="3" s="1"/>
  <c r="F24" i="3"/>
  <c r="C87" i="5" s="1"/>
  <c r="F38" i="3"/>
  <c r="G38" i="3" s="1"/>
  <c r="F27" i="3"/>
  <c r="G27" i="3" s="1"/>
  <c r="F35" i="3"/>
  <c r="C98" i="5" s="1"/>
  <c r="F26" i="3"/>
  <c r="G26" i="3" s="1"/>
  <c r="F32" i="3"/>
  <c r="G32" i="3" s="1"/>
  <c r="F31" i="3"/>
  <c r="C94" i="5" s="1"/>
  <c r="L26" i="61"/>
  <c r="I41" i="31"/>
  <c r="F29" i="3"/>
  <c r="C92" i="5" s="1"/>
  <c r="F34" i="3"/>
  <c r="G34" i="3" s="1"/>
  <c r="F30" i="3"/>
  <c r="G30" i="3" s="1"/>
  <c r="I41" i="30"/>
  <c r="F40" i="3"/>
  <c r="C103" i="5" s="1"/>
  <c r="F28" i="3"/>
  <c r="G28" i="3" s="1"/>
  <c r="F39" i="3"/>
  <c r="G39" i="3" s="1"/>
  <c r="F100" i="5"/>
  <c r="F37" i="17"/>
  <c r="F31" i="17"/>
  <c r="F94" i="5"/>
  <c r="F99" i="5"/>
  <c r="F36" i="17"/>
  <c r="F103" i="5"/>
  <c r="F40" i="17"/>
  <c r="F90" i="5"/>
  <c r="F91" i="5"/>
  <c r="F28" i="17"/>
  <c r="C172" i="29"/>
  <c r="D172" i="29" s="1"/>
  <c r="E25" i="29" s="1"/>
  <c r="F25" i="29" s="1"/>
  <c r="D149" i="17"/>
  <c r="D139" i="3"/>
  <c r="C157" i="3"/>
  <c r="C178" i="17"/>
  <c r="D160" i="17"/>
  <c r="D178" i="17" s="1"/>
  <c r="C131" i="29"/>
  <c r="E129" i="3"/>
  <c r="F49" i="47"/>
  <c r="E67" i="47"/>
  <c r="F111" i="3"/>
  <c r="F26" i="17"/>
  <c r="F88" i="5"/>
  <c r="F25" i="17"/>
  <c r="F38" i="17"/>
  <c r="F131" i="17"/>
  <c r="E149" i="17"/>
  <c r="F98" i="5"/>
  <c r="F35" i="17"/>
  <c r="F95" i="5"/>
  <c r="F32" i="17"/>
  <c r="F78" i="20"/>
  <c r="E96" i="20"/>
  <c r="G110" i="37"/>
  <c r="F121" i="37"/>
  <c r="E82" i="16"/>
  <c r="F82" i="16" s="1"/>
  <c r="D93" i="16"/>
  <c r="E93" i="16" s="1"/>
  <c r="E155" i="39"/>
  <c r="F137" i="39"/>
  <c r="H109" i="38"/>
  <c r="G127" i="38"/>
  <c r="H89" i="5"/>
  <c r="F26" i="20"/>
  <c r="D41" i="30"/>
  <c r="C6" i="30" s="1"/>
  <c r="G87" i="5"/>
  <c r="F24" i="16"/>
  <c r="E106" i="21"/>
  <c r="D124" i="21"/>
  <c r="D96" i="20"/>
  <c r="E24" i="49"/>
  <c r="D41" i="49"/>
  <c r="I41" i="49"/>
  <c r="E26" i="31"/>
  <c r="D41" i="31"/>
  <c r="I114" i="33"/>
  <c r="J114" i="33" s="1"/>
  <c r="D23" i="33" s="1"/>
  <c r="G118" i="33"/>
  <c r="I118" i="33" s="1"/>
  <c r="J118" i="33" s="1"/>
  <c r="D27" i="33" s="1"/>
  <c r="E27" i="33" s="1"/>
  <c r="G131" i="33"/>
  <c r="I131" i="33" s="1"/>
  <c r="G117" i="33"/>
  <c r="I117" i="33" s="1"/>
  <c r="J117" i="33" s="1"/>
  <c r="G130" i="33"/>
  <c r="I130" i="33" s="1"/>
  <c r="J130" i="33" s="1"/>
  <c r="G126" i="33"/>
  <c r="I126" i="33" s="1"/>
  <c r="J126" i="33" s="1"/>
  <c r="G122" i="33"/>
  <c r="I122" i="33" s="1"/>
  <c r="G116" i="33"/>
  <c r="I116" i="33" s="1"/>
  <c r="G128" i="33"/>
  <c r="I128" i="33" s="1"/>
  <c r="J128" i="33" s="1"/>
  <c r="G124" i="33"/>
  <c r="I124" i="33" s="1"/>
  <c r="J124" i="33" s="1"/>
  <c r="G120" i="33"/>
  <c r="I120" i="33" s="1"/>
  <c r="G127" i="33"/>
  <c r="I127" i="33" s="1"/>
  <c r="J127" i="33" s="1"/>
  <c r="G123" i="33"/>
  <c r="I123" i="33" s="1"/>
  <c r="J123" i="33" s="1"/>
  <c r="G119" i="33"/>
  <c r="I119" i="33" s="1"/>
  <c r="J119" i="33" s="1"/>
  <c r="G129" i="33"/>
  <c r="I129" i="33" s="1"/>
  <c r="G125" i="33"/>
  <c r="I125" i="33" s="1"/>
  <c r="J125" i="33" s="1"/>
  <c r="G121" i="33"/>
  <c r="I121" i="33" s="1"/>
  <c r="G115" i="33"/>
  <c r="I115" i="33" s="1"/>
  <c r="J115" i="33" s="1"/>
  <c r="D24" i="33" s="1"/>
  <c r="E24" i="33" s="1"/>
  <c r="J121" i="33"/>
  <c r="D30" i="33" s="1"/>
  <c r="E30" i="33" s="1"/>
  <c r="J120" i="33"/>
  <c r="J131" i="33"/>
  <c r="D40" i="33" s="1"/>
  <c r="E40" i="33" s="1"/>
  <c r="J122" i="33"/>
  <c r="J116" i="33"/>
  <c r="D25" i="33" s="1"/>
  <c r="E25" i="33" s="1"/>
  <c r="J129" i="33"/>
  <c r="M52" i="8"/>
  <c r="D40" i="8"/>
  <c r="E97" i="8"/>
  <c r="D23" i="8"/>
  <c r="E80" i="8"/>
  <c r="E83" i="8"/>
  <c r="D26" i="8"/>
  <c r="E96" i="8"/>
  <c r="D39" i="8"/>
  <c r="E91" i="8"/>
  <c r="D34" i="8"/>
  <c r="D27" i="8"/>
  <c r="E84" i="8"/>
  <c r="M62" i="8"/>
  <c r="M54" i="8"/>
  <c r="M49" i="8"/>
  <c r="D32" i="8"/>
  <c r="E89" i="8"/>
  <c r="E93" i="8"/>
  <c r="D36" i="8"/>
  <c r="G101" i="8"/>
  <c r="F101" i="8"/>
  <c r="E101" i="8"/>
  <c r="M56" i="8"/>
  <c r="M53" i="8"/>
  <c r="M60" i="8"/>
  <c r="M58" i="8"/>
  <c r="M50" i="8"/>
  <c r="M55" i="8"/>
  <c r="M63" i="8"/>
  <c r="E208" i="9"/>
  <c r="D34" i="9"/>
  <c r="E201" i="9"/>
  <c r="E210" i="9"/>
  <c r="E200" i="9"/>
  <c r="E203" i="9"/>
  <c r="E206" i="9"/>
  <c r="D30" i="9"/>
  <c r="E202" i="9"/>
  <c r="E215" i="9"/>
  <c r="D189" i="9"/>
  <c r="E171" i="9"/>
  <c r="D36" i="9"/>
  <c r="E207" i="9"/>
  <c r="C97" i="9"/>
  <c r="E96" i="9"/>
  <c r="F112" i="9"/>
  <c r="C130" i="9"/>
  <c r="C131" i="9" s="1"/>
  <c r="G96" i="6"/>
  <c r="E25" i="10"/>
  <c r="F25" i="10" s="1"/>
  <c r="G25" i="10" s="1"/>
  <c r="E31" i="10"/>
  <c r="F31" i="10" s="1"/>
  <c r="G31" i="10" s="1"/>
  <c r="G102" i="6"/>
  <c r="G108" i="6"/>
  <c r="E37" i="10"/>
  <c r="F37" i="10" s="1"/>
  <c r="G37" i="10" s="1"/>
  <c r="E33" i="10"/>
  <c r="F33" i="10" s="1"/>
  <c r="G33" i="10" s="1"/>
  <c r="G104" i="6"/>
  <c r="F103" i="6"/>
  <c r="E32" i="11"/>
  <c r="F95" i="6"/>
  <c r="E24" i="11"/>
  <c r="E33" i="11"/>
  <c r="F104" i="6"/>
  <c r="F96" i="6"/>
  <c r="E25" i="11"/>
  <c r="F109" i="6"/>
  <c r="E38" i="11"/>
  <c r="E30" i="11"/>
  <c r="F101" i="6"/>
  <c r="F110" i="6"/>
  <c r="E39" i="11"/>
  <c r="E31" i="11"/>
  <c r="F102" i="6"/>
  <c r="E36" i="11"/>
  <c r="F107" i="6"/>
  <c r="F99" i="6"/>
  <c r="E28" i="11"/>
  <c r="E37" i="11"/>
  <c r="F108" i="6"/>
  <c r="E29" i="11"/>
  <c r="F100" i="6"/>
  <c r="E82" i="11"/>
  <c r="D100" i="11"/>
  <c r="E34" i="11"/>
  <c r="F105" i="6"/>
  <c r="E26" i="11"/>
  <c r="F97" i="6"/>
  <c r="E35" i="11"/>
  <c r="F106" i="6"/>
  <c r="E27" i="11"/>
  <c r="F98" i="6"/>
  <c r="D24" i="15"/>
  <c r="D34" i="15"/>
  <c r="H94" i="15"/>
  <c r="H95" i="15" s="1"/>
  <c r="J84" i="15"/>
  <c r="J93" i="15"/>
  <c r="D23" i="15"/>
  <c r="J78" i="15"/>
  <c r="D33" i="15"/>
  <c r="F34" i="41"/>
  <c r="G34" i="41" s="1"/>
  <c r="F38" i="41"/>
  <c r="G38" i="41" s="1"/>
  <c r="F41" i="41"/>
  <c r="G41" i="41" s="1"/>
  <c r="F28" i="41"/>
  <c r="G28" i="41" s="1"/>
  <c r="F27" i="41"/>
  <c r="G27" i="41" s="1"/>
  <c r="F26" i="41"/>
  <c r="G26" i="41" s="1"/>
  <c r="F31" i="41"/>
  <c r="G31" i="41" s="1"/>
  <c r="F35" i="41"/>
  <c r="G35" i="41" s="1"/>
  <c r="F24" i="41"/>
  <c r="G24" i="41" s="1"/>
  <c r="F36" i="41"/>
  <c r="G36" i="41" s="1"/>
  <c r="F30" i="41"/>
  <c r="G30" i="41" s="1"/>
  <c r="F33" i="41"/>
  <c r="G33" i="41" s="1"/>
  <c r="F39" i="41"/>
  <c r="G39" i="41" s="1"/>
  <c r="F37" i="41"/>
  <c r="G37" i="41" s="1"/>
  <c r="F29" i="41"/>
  <c r="G29" i="41" s="1"/>
  <c r="F25" i="41"/>
  <c r="G25" i="41" s="1"/>
  <c r="F23" i="41"/>
  <c r="G23" i="41" s="1"/>
  <c r="F32" i="41"/>
  <c r="G32" i="41" s="1"/>
  <c r="G94" i="6"/>
  <c r="E23" i="10"/>
  <c r="F23" i="10" s="1"/>
  <c r="G23" i="10" s="1"/>
  <c r="H95" i="14"/>
  <c r="J95" i="14" s="1"/>
  <c r="J94" i="14"/>
  <c r="F40" i="41"/>
  <c r="G40" i="41" s="1"/>
  <c r="E20" i="59"/>
  <c r="G20" i="59"/>
  <c r="I20" i="59"/>
  <c r="K20" i="59"/>
  <c r="M20" i="59"/>
  <c r="O20" i="59"/>
  <c r="Q20" i="59"/>
  <c r="S20" i="59"/>
  <c r="U20" i="59"/>
  <c r="F20" i="59"/>
  <c r="J20" i="59"/>
  <c r="N20" i="59"/>
  <c r="R20" i="59"/>
  <c r="V20" i="59"/>
  <c r="H20" i="59"/>
  <c r="P20" i="59"/>
  <c r="W20" i="59"/>
  <c r="L20" i="59"/>
  <c r="T20" i="59"/>
  <c r="E38" i="47"/>
  <c r="M146" i="13"/>
  <c r="N132" i="13" s="1"/>
  <c r="H91" i="13"/>
  <c r="D41" i="14"/>
  <c r="C6" i="14" s="1"/>
  <c r="C90" i="5"/>
  <c r="G25" i="3"/>
  <c r="C91" i="5"/>
  <c r="C100" i="5" l="1"/>
  <c r="G24" i="3"/>
  <c r="C99" i="5"/>
  <c r="C89" i="5"/>
  <c r="F102" i="5"/>
  <c r="F96" i="5"/>
  <c r="C95" i="5"/>
  <c r="C96" i="5"/>
  <c r="F92" i="5"/>
  <c r="F93" i="5"/>
  <c r="D33" i="33"/>
  <c r="E33" i="33" s="1"/>
  <c r="D32" i="33"/>
  <c r="E32" i="33" s="1"/>
  <c r="D39" i="33"/>
  <c r="E39" i="33" s="1"/>
  <c r="J95" i="15"/>
  <c r="K90" i="15" s="1"/>
  <c r="L90" i="15" s="1"/>
  <c r="E41" i="35"/>
  <c r="B6" i="35" s="1"/>
  <c r="E38" i="48" s="1"/>
  <c r="F38" i="48" s="1"/>
  <c r="F37" i="35"/>
  <c r="E40" i="10"/>
  <c r="F40" i="10" s="1"/>
  <c r="G40" i="10" s="1"/>
  <c r="G111" i="6"/>
  <c r="G112" i="6" s="1"/>
  <c r="E17" i="59" a="1"/>
  <c r="H17" i="59" s="1"/>
  <c r="D31" i="33"/>
  <c r="E31" i="33" s="1"/>
  <c r="D34" i="33"/>
  <c r="E34" i="33" s="1"/>
  <c r="D35" i="33"/>
  <c r="E35" i="33" s="1"/>
  <c r="D36" i="33"/>
  <c r="E36" i="33" s="1"/>
  <c r="D159" i="33"/>
  <c r="D37" i="33"/>
  <c r="E37" i="33" s="1"/>
  <c r="L27" i="61"/>
  <c r="G31" i="3"/>
  <c r="F34" i="17"/>
  <c r="F97" i="5"/>
  <c r="G29" i="3"/>
  <c r="C101" i="5"/>
  <c r="G35" i="3"/>
  <c r="F94" i="32"/>
  <c r="C102" i="5"/>
  <c r="H65" i="42"/>
  <c r="E23" i="42"/>
  <c r="J94" i="15"/>
  <c r="D38" i="33"/>
  <c r="E38" i="33" s="1"/>
  <c r="D29" i="33"/>
  <c r="E29" i="33" s="1"/>
  <c r="D28" i="33"/>
  <c r="E28" i="33" s="1"/>
  <c r="D26" i="33"/>
  <c r="E26" i="33" s="1"/>
  <c r="K65" i="7"/>
  <c r="D23" i="7"/>
  <c r="D41" i="15"/>
  <c r="C6" i="15" s="1"/>
  <c r="D41" i="32"/>
  <c r="E41" i="32" s="1"/>
  <c r="F23" i="32" s="1"/>
  <c r="G23" i="32" s="1"/>
  <c r="C88" i="43"/>
  <c r="F88" i="43" s="1"/>
  <c r="D116" i="43" s="1"/>
  <c r="C116" i="43"/>
  <c r="C80" i="43"/>
  <c r="F80" i="43" s="1"/>
  <c r="D108" i="43" s="1"/>
  <c r="C108" i="43"/>
  <c r="C89" i="43"/>
  <c r="F89" i="43" s="1"/>
  <c r="D117" i="43" s="1"/>
  <c r="C117" i="43"/>
  <c r="C85" i="43"/>
  <c r="F85" i="43" s="1"/>
  <c r="D113" i="43" s="1"/>
  <c r="C113" i="43"/>
  <c r="C82" i="43"/>
  <c r="F82" i="43" s="1"/>
  <c r="D110" i="43" s="1"/>
  <c r="C110" i="43"/>
  <c r="C107" i="43"/>
  <c r="C79" i="43"/>
  <c r="F79" i="43" s="1"/>
  <c r="D107" i="43" s="1"/>
  <c r="E107" i="43" s="1"/>
  <c r="F107" i="43" s="1"/>
  <c r="F24" i="43" s="1"/>
  <c r="C114" i="43"/>
  <c r="C86" i="43"/>
  <c r="F86" i="43" s="1"/>
  <c r="D114" i="43" s="1"/>
  <c r="E114" i="43" s="1"/>
  <c r="F114" i="43" s="1"/>
  <c r="F31" i="43" s="1"/>
  <c r="C115" i="43"/>
  <c r="C87" i="43"/>
  <c r="F87" i="43" s="1"/>
  <c r="D115" i="43" s="1"/>
  <c r="E115" i="43" s="1"/>
  <c r="F115" i="43" s="1"/>
  <c r="F32" i="43" s="1"/>
  <c r="J95" i="5" s="1"/>
  <c r="C122" i="43"/>
  <c r="C94" i="43"/>
  <c r="F94" i="43" s="1"/>
  <c r="D122" i="43" s="1"/>
  <c r="E122" i="43" s="1"/>
  <c r="F122" i="43" s="1"/>
  <c r="F39" i="43" s="1"/>
  <c r="C121" i="43"/>
  <c r="C93" i="43"/>
  <c r="F93" i="43" s="1"/>
  <c r="D121" i="43" s="1"/>
  <c r="E121" i="43" s="1"/>
  <c r="F121" i="43" s="1"/>
  <c r="F38" i="43" s="1"/>
  <c r="C95" i="43"/>
  <c r="F95" i="43" s="1"/>
  <c r="D123" i="43" s="1"/>
  <c r="C123" i="43"/>
  <c r="C90" i="43"/>
  <c r="F90" i="43" s="1"/>
  <c r="D118" i="43" s="1"/>
  <c r="C118" i="43"/>
  <c r="C84" i="43"/>
  <c r="F84" i="43" s="1"/>
  <c r="D112" i="43" s="1"/>
  <c r="C112" i="43"/>
  <c r="C78" i="43"/>
  <c r="C106" i="43"/>
  <c r="C124" i="43" s="1"/>
  <c r="C111" i="43"/>
  <c r="C83" i="43"/>
  <c r="F83" i="43" s="1"/>
  <c r="D111" i="43" s="1"/>
  <c r="E111" i="43" s="1"/>
  <c r="F111" i="43" s="1"/>
  <c r="F28" i="43" s="1"/>
  <c r="J91" i="5" s="1"/>
  <c r="C109" i="43"/>
  <c r="C81" i="43"/>
  <c r="F81" i="43" s="1"/>
  <c r="D109" i="43" s="1"/>
  <c r="E109" i="43" s="1"/>
  <c r="F109" i="43" s="1"/>
  <c r="F26" i="43" s="1"/>
  <c r="J89" i="5" s="1"/>
  <c r="C119" i="43"/>
  <c r="C91" i="43"/>
  <c r="F91" i="43" s="1"/>
  <c r="D119" i="43" s="1"/>
  <c r="E119" i="43" s="1"/>
  <c r="F119" i="43" s="1"/>
  <c r="F36" i="43" s="1"/>
  <c r="J99" i="5" s="1"/>
  <c r="E38" i="39"/>
  <c r="L38" i="61"/>
  <c r="E33" i="39"/>
  <c r="L33" i="61"/>
  <c r="E40" i="39"/>
  <c r="L40" i="61"/>
  <c r="J100" i="5"/>
  <c r="C165" i="39"/>
  <c r="L126" i="39"/>
  <c r="L31" i="61"/>
  <c r="L29" i="61"/>
  <c r="L34" i="61"/>
  <c r="L28" i="61"/>
  <c r="L25" i="61"/>
  <c r="L39" i="61"/>
  <c r="J94" i="5"/>
  <c r="J87" i="5"/>
  <c r="C173" i="29"/>
  <c r="D173" i="29" s="1"/>
  <c r="E26" i="29" s="1"/>
  <c r="F26" i="29" s="1"/>
  <c r="C186" i="29"/>
  <c r="D186" i="29" s="1"/>
  <c r="E39" i="29" s="1"/>
  <c r="F39" i="29" s="1"/>
  <c r="C185" i="29"/>
  <c r="D185" i="29" s="1"/>
  <c r="E38" i="29" s="1"/>
  <c r="F38" i="29" s="1"/>
  <c r="D155" i="38"/>
  <c r="D24" i="38"/>
  <c r="E24" i="38" s="1"/>
  <c r="E32" i="37"/>
  <c r="L32" i="61"/>
  <c r="D149" i="37"/>
  <c r="D23" i="37"/>
  <c r="E23" i="37" s="1"/>
  <c r="E36" i="37"/>
  <c r="L36" i="61"/>
  <c r="E41" i="30"/>
  <c r="F23" i="30" s="1"/>
  <c r="G23" i="30" s="1"/>
  <c r="C177" i="29"/>
  <c r="D177" i="29" s="1"/>
  <c r="E30" i="29" s="1"/>
  <c r="F30" i="29" s="1"/>
  <c r="C179" i="29"/>
  <c r="D179" i="29" s="1"/>
  <c r="E32" i="29" s="1"/>
  <c r="F32" i="29" s="1"/>
  <c r="C182" i="29"/>
  <c r="D182" i="29" s="1"/>
  <c r="E35" i="29" s="1"/>
  <c r="F35" i="29" s="1"/>
  <c r="C171" i="29"/>
  <c r="D171" i="29" s="1"/>
  <c r="E24" i="29" s="1"/>
  <c r="F24" i="29" s="1"/>
  <c r="C183" i="29"/>
  <c r="D183" i="29" s="1"/>
  <c r="E36" i="29" s="1"/>
  <c r="F36" i="29" s="1"/>
  <c r="C178" i="29"/>
  <c r="D178" i="29" s="1"/>
  <c r="E31" i="29" s="1"/>
  <c r="F31" i="29" s="1"/>
  <c r="C184" i="29"/>
  <c r="D184" i="29" s="1"/>
  <c r="E37" i="29" s="1"/>
  <c r="F37" i="29" s="1"/>
  <c r="C181" i="29"/>
  <c r="D181" i="29" s="1"/>
  <c r="E34" i="29" s="1"/>
  <c r="F34" i="29" s="1"/>
  <c r="C176" i="29"/>
  <c r="D176" i="29" s="1"/>
  <c r="E29" i="29" s="1"/>
  <c r="F29" i="29" s="1"/>
  <c r="C175" i="29"/>
  <c r="D175" i="29" s="1"/>
  <c r="E28" i="29" s="1"/>
  <c r="F28" i="29" s="1"/>
  <c r="C174" i="29"/>
  <c r="D174" i="29" s="1"/>
  <c r="E27" i="29" s="1"/>
  <c r="F27" i="29" s="1"/>
  <c r="C187" i="29"/>
  <c r="D187" i="29" s="1"/>
  <c r="E40" i="29" s="1"/>
  <c r="F40" i="29" s="1"/>
  <c r="D24" i="39"/>
  <c r="C93" i="5"/>
  <c r="G40" i="3"/>
  <c r="C97" i="5"/>
  <c r="E15" i="59" a="1"/>
  <c r="F15" i="59" s="1"/>
  <c r="H113" i="29"/>
  <c r="G131" i="29"/>
  <c r="D23" i="3"/>
  <c r="D41" i="3" s="1"/>
  <c r="D157" i="3"/>
  <c r="F129" i="3"/>
  <c r="G111" i="3"/>
  <c r="G49" i="47"/>
  <c r="F67" i="47"/>
  <c r="F149" i="17"/>
  <c r="E23" i="17"/>
  <c r="C6" i="31"/>
  <c r="E41" i="31"/>
  <c r="E43" i="31"/>
  <c r="C6" i="49"/>
  <c r="E41" i="49"/>
  <c r="F96" i="20"/>
  <c r="E23" i="20"/>
  <c r="E14" i="59" a="1"/>
  <c r="E23" i="59" a="1"/>
  <c r="E124" i="21"/>
  <c r="F106" i="21"/>
  <c r="H127" i="38"/>
  <c r="D23" i="38"/>
  <c r="F155" i="39"/>
  <c r="E30" i="16"/>
  <c r="F93" i="16"/>
  <c r="H110" i="37"/>
  <c r="G121" i="37"/>
  <c r="G132" i="33"/>
  <c r="I132" i="33"/>
  <c r="J132" i="33"/>
  <c r="E95" i="8"/>
  <c r="D38" i="8"/>
  <c r="D25" i="8"/>
  <c r="E82" i="8"/>
  <c r="E92" i="8"/>
  <c r="D35" i="8"/>
  <c r="D31" i="8"/>
  <c r="E88" i="8"/>
  <c r="F82" i="8"/>
  <c r="F84" i="8"/>
  <c r="F86" i="8"/>
  <c r="F88" i="8"/>
  <c r="F90" i="8"/>
  <c r="F92" i="8"/>
  <c r="F94" i="8"/>
  <c r="F96" i="8"/>
  <c r="F83" i="8"/>
  <c r="F87" i="8"/>
  <c r="F91" i="8"/>
  <c r="F95" i="8"/>
  <c r="F80" i="8"/>
  <c r="F81" i="8"/>
  <c r="F85" i="8"/>
  <c r="F89" i="8"/>
  <c r="F93" i="8"/>
  <c r="F97" i="8"/>
  <c r="D24" i="8"/>
  <c r="E81" i="8"/>
  <c r="E94" i="8"/>
  <c r="D37" i="8"/>
  <c r="E87" i="8"/>
  <c r="D30" i="8"/>
  <c r="E90" i="8"/>
  <c r="D33" i="8"/>
  <c r="E85" i="8"/>
  <c r="D28" i="8"/>
  <c r="G81" i="8"/>
  <c r="G83" i="8"/>
  <c r="H83" i="8" s="1"/>
  <c r="E26" i="8" s="1"/>
  <c r="G85" i="8"/>
  <c r="G87" i="8"/>
  <c r="G89" i="8"/>
  <c r="G91" i="8"/>
  <c r="H91" i="8" s="1"/>
  <c r="E34" i="8" s="1"/>
  <c r="G93" i="8"/>
  <c r="G95" i="8"/>
  <c r="G97" i="8"/>
  <c r="G82" i="8"/>
  <c r="G86" i="8"/>
  <c r="G90" i="8"/>
  <c r="G94" i="8"/>
  <c r="G80" i="8"/>
  <c r="G84" i="8"/>
  <c r="G88" i="8"/>
  <c r="G92" i="8"/>
  <c r="G96" i="8"/>
  <c r="H96" i="8" s="1"/>
  <c r="E39" i="8" s="1"/>
  <c r="H93" i="8"/>
  <c r="E36" i="8" s="1"/>
  <c r="D29" i="8"/>
  <c r="E86" i="8"/>
  <c r="H86" i="8" s="1"/>
  <c r="E29" i="8" s="1"/>
  <c r="H84" i="8"/>
  <c r="E27" i="8" s="1"/>
  <c r="M66" i="8"/>
  <c r="D41" i="8"/>
  <c r="C6" i="8" s="1"/>
  <c r="E189" i="9"/>
  <c r="E190" i="9" s="1"/>
  <c r="F171" i="9"/>
  <c r="F93" i="9"/>
  <c r="G93" i="9" s="1"/>
  <c r="E127" i="9" s="1"/>
  <c r="F92" i="9"/>
  <c r="G92" i="9" s="1"/>
  <c r="D23" i="11"/>
  <c r="E100" i="11"/>
  <c r="C175" i="13"/>
  <c r="M148" i="13"/>
  <c r="N142" i="13"/>
  <c r="N134" i="13"/>
  <c r="N143" i="13"/>
  <c r="N141" i="13"/>
  <c r="N133" i="13"/>
  <c r="N138" i="13"/>
  <c r="N130" i="13"/>
  <c r="N144" i="13"/>
  <c r="N137" i="13"/>
  <c r="N129" i="13"/>
  <c r="F38" i="47"/>
  <c r="N136" i="13"/>
  <c r="J17" i="59"/>
  <c r="M17" i="59"/>
  <c r="W17" i="59"/>
  <c r="N139" i="13"/>
  <c r="F32" i="30"/>
  <c r="G32" i="30" s="1"/>
  <c r="F28" i="30"/>
  <c r="G28" i="30" s="1"/>
  <c r="N145" i="13"/>
  <c r="N135" i="13"/>
  <c r="N128" i="13"/>
  <c r="K91" i="14"/>
  <c r="L91" i="14" s="1"/>
  <c r="K90" i="14"/>
  <c r="L90" i="14" s="1"/>
  <c r="E23" i="33"/>
  <c r="N140" i="13"/>
  <c r="N131" i="13"/>
  <c r="F24" i="30" l="1"/>
  <c r="G24" i="30" s="1"/>
  <c r="F36" i="30"/>
  <c r="G36" i="30" s="1"/>
  <c r="S17" i="59"/>
  <c r="R17" i="59"/>
  <c r="O17" i="59"/>
  <c r="U17" i="59"/>
  <c r="E17" i="59"/>
  <c r="N17" i="59"/>
  <c r="F17" i="59"/>
  <c r="C6" i="32"/>
  <c r="E13" i="59" a="1"/>
  <c r="V17" i="59"/>
  <c r="G17" i="59"/>
  <c r="K17" i="59"/>
  <c r="Q17" i="59"/>
  <c r="I17" i="59"/>
  <c r="T17" i="59"/>
  <c r="P17" i="59"/>
  <c r="L17" i="59"/>
  <c r="F30" i="30"/>
  <c r="G30" i="30" s="1"/>
  <c r="F26" i="30"/>
  <c r="G26" i="30" s="1"/>
  <c r="F25" i="30"/>
  <c r="G25" i="30" s="1"/>
  <c r="F27" i="30"/>
  <c r="G27" i="30" s="1"/>
  <c r="F29" i="30"/>
  <c r="G29" i="30" s="1"/>
  <c r="K91" i="15"/>
  <c r="L91" i="15" s="1"/>
  <c r="E38" i="15" s="1"/>
  <c r="F41" i="35"/>
  <c r="G41" i="35" s="1"/>
  <c r="G37" i="35"/>
  <c r="E49" i="59" a="1"/>
  <c r="F41" i="49"/>
  <c r="G41" i="49" s="1"/>
  <c r="F25" i="49"/>
  <c r="G25" i="49" s="1"/>
  <c r="F27" i="49"/>
  <c r="G27" i="49" s="1"/>
  <c r="F29" i="49"/>
  <c r="G29" i="49" s="1"/>
  <c r="F31" i="49"/>
  <c r="G31" i="49" s="1"/>
  <c r="F33" i="49"/>
  <c r="G33" i="49" s="1"/>
  <c r="F35" i="49"/>
  <c r="G35" i="49" s="1"/>
  <c r="F37" i="49"/>
  <c r="G37" i="49" s="1"/>
  <c r="F39" i="49"/>
  <c r="G39" i="49" s="1"/>
  <c r="F23" i="49"/>
  <c r="G23" i="49" s="1"/>
  <c r="F24" i="49"/>
  <c r="G24" i="49" s="1"/>
  <c r="F26" i="49"/>
  <c r="G26" i="49" s="1"/>
  <c r="F28" i="49"/>
  <c r="G28" i="49" s="1"/>
  <c r="F30" i="49"/>
  <c r="G30" i="49" s="1"/>
  <c r="F32" i="49"/>
  <c r="G32" i="49" s="1"/>
  <c r="F34" i="49"/>
  <c r="G34" i="49" s="1"/>
  <c r="F36" i="49"/>
  <c r="G36" i="49" s="1"/>
  <c r="F38" i="49"/>
  <c r="G38" i="49" s="1"/>
  <c r="F40" i="49"/>
  <c r="G40" i="49" s="1"/>
  <c r="D41" i="33"/>
  <c r="E22" i="59" s="1" a="1"/>
  <c r="F22" i="59" s="1"/>
  <c r="F40" i="30"/>
  <c r="G40" i="30" s="1"/>
  <c r="F37" i="30"/>
  <c r="G37" i="30" s="1"/>
  <c r="F35" i="30"/>
  <c r="G35" i="30" s="1"/>
  <c r="F33" i="30"/>
  <c r="G33" i="30" s="1"/>
  <c r="F34" i="30"/>
  <c r="G34" i="30" s="1"/>
  <c r="F38" i="30"/>
  <c r="G38" i="30" s="1"/>
  <c r="F31" i="30"/>
  <c r="G31" i="30" s="1"/>
  <c r="F39" i="30"/>
  <c r="G39" i="30" s="1"/>
  <c r="F41" i="30"/>
  <c r="G41" i="30" s="1"/>
  <c r="T15" i="59"/>
  <c r="J102" i="5"/>
  <c r="J101" i="5"/>
  <c r="E41" i="42"/>
  <c r="F41" i="42" s="1"/>
  <c r="F23" i="42"/>
  <c r="G23" i="42" s="1"/>
  <c r="H23" i="42" s="1"/>
  <c r="G15" i="59"/>
  <c r="O64" i="7"/>
  <c r="N64" i="7"/>
  <c r="C94" i="6"/>
  <c r="C112" i="6" s="1"/>
  <c r="D41" i="7"/>
  <c r="E23" i="7"/>
  <c r="C96" i="43"/>
  <c r="F78" i="43"/>
  <c r="E112" i="43"/>
  <c r="F112" i="43" s="1"/>
  <c r="F29" i="43" s="1"/>
  <c r="E118" i="43"/>
  <c r="F118" i="43" s="1"/>
  <c r="F35" i="43" s="1"/>
  <c r="E123" i="43"/>
  <c r="F123" i="43" s="1"/>
  <c r="F40" i="43" s="1"/>
  <c r="E110" i="43"/>
  <c r="F110" i="43" s="1"/>
  <c r="F27" i="43" s="1"/>
  <c r="E113" i="43"/>
  <c r="F113" i="43" s="1"/>
  <c r="F30" i="43" s="1"/>
  <c r="E117" i="43"/>
  <c r="F117" i="43" s="1"/>
  <c r="F34" i="43" s="1"/>
  <c r="E108" i="43"/>
  <c r="F108" i="43" s="1"/>
  <c r="F25" i="43" s="1"/>
  <c r="E116" i="43"/>
  <c r="F116" i="43" s="1"/>
  <c r="F33" i="43" s="1"/>
  <c r="D165" i="39"/>
  <c r="C183" i="39"/>
  <c r="I15" i="59"/>
  <c r="L15" i="59"/>
  <c r="E24" i="39"/>
  <c r="L24" i="61"/>
  <c r="O15" i="59"/>
  <c r="Q15" i="59"/>
  <c r="W15" i="59"/>
  <c r="P15" i="59"/>
  <c r="H15" i="59"/>
  <c r="S15" i="59"/>
  <c r="K15" i="59"/>
  <c r="U15" i="59"/>
  <c r="M15" i="59"/>
  <c r="E15" i="59"/>
  <c r="V15" i="59"/>
  <c r="R15" i="59"/>
  <c r="N15" i="59"/>
  <c r="J15" i="59"/>
  <c r="F23" i="3"/>
  <c r="G129" i="3"/>
  <c r="E23" i="47"/>
  <c r="G67" i="47"/>
  <c r="C6" i="3"/>
  <c r="D43" i="3"/>
  <c r="E43" i="3"/>
  <c r="H131" i="29"/>
  <c r="C170" i="29"/>
  <c r="F86" i="5"/>
  <c r="F104" i="5" s="1"/>
  <c r="F23" i="17"/>
  <c r="E41" i="17"/>
  <c r="D41" i="38"/>
  <c r="E23" i="38"/>
  <c r="G14" i="59"/>
  <c r="K14" i="59"/>
  <c r="O14" i="59"/>
  <c r="S14" i="59"/>
  <c r="H14" i="59"/>
  <c r="P14" i="59"/>
  <c r="W14" i="59"/>
  <c r="J14" i="59"/>
  <c r="R14" i="59"/>
  <c r="E14" i="59"/>
  <c r="I14" i="59"/>
  <c r="M14" i="59"/>
  <c r="Q14" i="59"/>
  <c r="U14" i="59"/>
  <c r="L14" i="59"/>
  <c r="T14" i="59"/>
  <c r="F14" i="59"/>
  <c r="N14" i="59"/>
  <c r="V14" i="59"/>
  <c r="F39" i="31"/>
  <c r="G39" i="31" s="1"/>
  <c r="F32" i="31"/>
  <c r="G32" i="31" s="1"/>
  <c r="F41" i="31"/>
  <c r="G41" i="31" s="1"/>
  <c r="F37" i="31"/>
  <c r="G37" i="31" s="1"/>
  <c r="F30" i="31"/>
  <c r="G30" i="31" s="1"/>
  <c r="F25" i="31"/>
  <c r="G25" i="31" s="1"/>
  <c r="F34" i="31"/>
  <c r="G34" i="31" s="1"/>
  <c r="F33" i="31"/>
  <c r="G33" i="31" s="1"/>
  <c r="F26" i="31"/>
  <c r="G26" i="31" s="1"/>
  <c r="F38" i="31"/>
  <c r="G38" i="31" s="1"/>
  <c r="F29" i="31"/>
  <c r="G29" i="31" s="1"/>
  <c r="F31" i="31"/>
  <c r="G31" i="31" s="1"/>
  <c r="F36" i="31"/>
  <c r="G36" i="31" s="1"/>
  <c r="F40" i="31"/>
  <c r="G40" i="31" s="1"/>
  <c r="F23" i="31"/>
  <c r="G23" i="31" s="1"/>
  <c r="F28" i="31"/>
  <c r="G28" i="31" s="1"/>
  <c r="F35" i="31"/>
  <c r="G35" i="31" s="1"/>
  <c r="F27" i="31"/>
  <c r="G27" i="31" s="1"/>
  <c r="F24" i="31"/>
  <c r="G24" i="31" s="1"/>
  <c r="D30" i="37"/>
  <c r="H121" i="37"/>
  <c r="G93" i="5"/>
  <c r="G104" i="5" s="1"/>
  <c r="F30" i="16"/>
  <c r="L30" i="61"/>
  <c r="E41" i="16"/>
  <c r="E30" i="59" s="1" a="1"/>
  <c r="E23" i="21"/>
  <c r="F124" i="21"/>
  <c r="G23" i="59"/>
  <c r="K23" i="59"/>
  <c r="O23" i="59"/>
  <c r="S23" i="59"/>
  <c r="H23" i="59"/>
  <c r="P23" i="59"/>
  <c r="W23" i="59"/>
  <c r="R23" i="59"/>
  <c r="N23" i="59"/>
  <c r="E23" i="59"/>
  <c r="I23" i="59"/>
  <c r="M23" i="59"/>
  <c r="Q23" i="59"/>
  <c r="U23" i="59"/>
  <c r="L23" i="59"/>
  <c r="T23" i="59"/>
  <c r="J23" i="59"/>
  <c r="F23" i="59"/>
  <c r="V23" i="59"/>
  <c r="H86" i="5"/>
  <c r="H104" i="5" s="1"/>
  <c r="F23" i="20"/>
  <c r="E41" i="20"/>
  <c r="H97" i="8"/>
  <c r="E40" i="8" s="1"/>
  <c r="H89" i="8"/>
  <c r="E32" i="8" s="1"/>
  <c r="I103" i="6" s="1"/>
  <c r="I110" i="6"/>
  <c r="F39" i="8"/>
  <c r="I105" i="6"/>
  <c r="F34" i="8"/>
  <c r="I97" i="6"/>
  <c r="F26" i="8"/>
  <c r="F40" i="8"/>
  <c r="I111" i="6"/>
  <c r="F32" i="8"/>
  <c r="I100" i="6"/>
  <c r="F29" i="8"/>
  <c r="F36" i="8"/>
  <c r="I107" i="6"/>
  <c r="H85" i="8"/>
  <c r="E28" i="8" s="1"/>
  <c r="H90" i="8"/>
  <c r="E33" i="8" s="1"/>
  <c r="H87" i="8"/>
  <c r="E30" i="8" s="1"/>
  <c r="E98" i="8"/>
  <c r="H94" i="8"/>
  <c r="E37" i="8" s="1"/>
  <c r="H88" i="8"/>
  <c r="E31" i="8" s="1"/>
  <c r="H82" i="8"/>
  <c r="E25" i="8" s="1"/>
  <c r="I98" i="6"/>
  <c r="F27" i="8"/>
  <c r="G98" i="8"/>
  <c r="H80" i="8"/>
  <c r="H81" i="8"/>
  <c r="E24" i="8" s="1"/>
  <c r="F98" i="8"/>
  <c r="H92" i="8"/>
  <c r="E35" i="8" s="1"/>
  <c r="H95" i="8"/>
  <c r="E38" i="8" s="1"/>
  <c r="F189" i="9"/>
  <c r="F190" i="9" s="1"/>
  <c r="D23" i="9"/>
  <c r="D41" i="9" s="1"/>
  <c r="C6" i="9" s="1"/>
  <c r="E198" i="9"/>
  <c r="G97" i="9"/>
  <c r="E126" i="9"/>
  <c r="E38" i="9"/>
  <c r="F127" i="9"/>
  <c r="E213" i="9" s="1"/>
  <c r="F94" i="6"/>
  <c r="F112" i="6" s="1"/>
  <c r="D41" i="11"/>
  <c r="E16" i="59" s="1" a="1"/>
  <c r="E23" i="11"/>
  <c r="H22" i="59"/>
  <c r="L22" i="59"/>
  <c r="P22" i="59"/>
  <c r="T22" i="59"/>
  <c r="W22" i="59"/>
  <c r="K22" i="59"/>
  <c r="S22" i="59"/>
  <c r="M22" i="59"/>
  <c r="I22" i="59"/>
  <c r="E38" i="14"/>
  <c r="M91" i="14"/>
  <c r="M91" i="15"/>
  <c r="F41" i="32"/>
  <c r="G41" i="32" s="1"/>
  <c r="F35" i="32"/>
  <c r="G35" i="32" s="1"/>
  <c r="F26" i="32"/>
  <c r="G26" i="32" s="1"/>
  <c r="F30" i="32"/>
  <c r="G30" i="32" s="1"/>
  <c r="F28" i="32"/>
  <c r="G28" i="32" s="1"/>
  <c r="F38" i="32"/>
  <c r="G38" i="32" s="1"/>
  <c r="F29" i="32"/>
  <c r="G29" i="32" s="1"/>
  <c r="F33" i="32"/>
  <c r="G33" i="32" s="1"/>
  <c r="F39" i="32"/>
  <c r="G39" i="32" s="1"/>
  <c r="F32" i="32"/>
  <c r="G32" i="32" s="1"/>
  <c r="F37" i="32"/>
  <c r="G37" i="32" s="1"/>
  <c r="F31" i="32"/>
  <c r="G31" i="32" s="1"/>
  <c r="F34" i="32"/>
  <c r="G34" i="32" s="1"/>
  <c r="F25" i="32"/>
  <c r="G25" i="32" s="1"/>
  <c r="F40" i="32"/>
  <c r="G40" i="32" s="1"/>
  <c r="F24" i="32"/>
  <c r="G24" i="32" s="1"/>
  <c r="F36" i="32"/>
  <c r="G36" i="32" s="1"/>
  <c r="F27" i="32"/>
  <c r="G27" i="32" s="1"/>
  <c r="C6" i="33"/>
  <c r="L94" i="14"/>
  <c r="E41" i="14" s="1"/>
  <c r="E11" i="48" s="1"/>
  <c r="F11" i="48" s="1"/>
  <c r="E37" i="14"/>
  <c r="M90" i="14"/>
  <c r="F13" i="59"/>
  <c r="H13" i="59"/>
  <c r="J13" i="59"/>
  <c r="L13" i="59"/>
  <c r="N13" i="59"/>
  <c r="P13" i="59"/>
  <c r="R13" i="59"/>
  <c r="T13" i="59"/>
  <c r="V13" i="59"/>
  <c r="W13" i="59"/>
  <c r="G13" i="59"/>
  <c r="K13" i="59"/>
  <c r="O13" i="59"/>
  <c r="S13" i="59"/>
  <c r="E13" i="59"/>
  <c r="I13" i="59"/>
  <c r="M13" i="59"/>
  <c r="Q13" i="59"/>
  <c r="U13" i="59"/>
  <c r="N146" i="13"/>
  <c r="E37" i="15"/>
  <c r="M90" i="15"/>
  <c r="C157" i="13"/>
  <c r="D25" i="13" s="1"/>
  <c r="C159" i="13"/>
  <c r="D27" i="13" s="1"/>
  <c r="C161" i="13"/>
  <c r="D29" i="13" s="1"/>
  <c r="C163" i="13"/>
  <c r="D31" i="13" s="1"/>
  <c r="C155" i="13"/>
  <c r="C156" i="13"/>
  <c r="D24" i="13" s="1"/>
  <c r="C160" i="13"/>
  <c r="D28" i="13" s="1"/>
  <c r="C164" i="13"/>
  <c r="D32" i="13" s="1"/>
  <c r="C166" i="13"/>
  <c r="D34" i="13" s="1"/>
  <c r="C168" i="13"/>
  <c r="D36" i="13" s="1"/>
  <c r="C158" i="13"/>
  <c r="D26" i="13" s="1"/>
  <c r="C162" i="13"/>
  <c r="D30" i="13" s="1"/>
  <c r="C167" i="13"/>
  <c r="D35" i="13" s="1"/>
  <c r="C170" i="13"/>
  <c r="D38" i="13" s="1"/>
  <c r="C172" i="13"/>
  <c r="D40" i="13" s="1"/>
  <c r="C171" i="13"/>
  <c r="D39" i="13" s="1"/>
  <c r="C169" i="13"/>
  <c r="D37" i="13" s="1"/>
  <c r="C165" i="13"/>
  <c r="D33" i="13" s="1"/>
  <c r="E38" i="61" l="1"/>
  <c r="L94" i="15"/>
  <c r="E41" i="15" s="1"/>
  <c r="E10" i="48" s="1"/>
  <c r="W49" i="59"/>
  <c r="F49" i="59"/>
  <c r="H49" i="59"/>
  <c r="J49" i="59"/>
  <c r="L49" i="59"/>
  <c r="N49" i="59"/>
  <c r="P49" i="59"/>
  <c r="R49" i="59"/>
  <c r="T49" i="59"/>
  <c r="V49" i="59"/>
  <c r="E49" i="59"/>
  <c r="G49" i="59"/>
  <c r="I49" i="59"/>
  <c r="K49" i="59"/>
  <c r="M49" i="59"/>
  <c r="O49" i="59"/>
  <c r="Q49" i="59"/>
  <c r="S49" i="59"/>
  <c r="U49" i="59"/>
  <c r="H40" i="35"/>
  <c r="I40" i="35" s="1"/>
  <c r="H25" i="35"/>
  <c r="I25" i="35" s="1"/>
  <c r="H29" i="35"/>
  <c r="I29" i="35" s="1"/>
  <c r="H33" i="35"/>
  <c r="I33" i="35" s="1"/>
  <c r="H39" i="35"/>
  <c r="I39" i="35" s="1"/>
  <c r="H31" i="35"/>
  <c r="I31" i="35" s="1"/>
  <c r="H35" i="35"/>
  <c r="I35" i="35" s="1"/>
  <c r="H30" i="35"/>
  <c r="I30" i="35" s="1"/>
  <c r="H32" i="35"/>
  <c r="I32" i="35" s="1"/>
  <c r="H28" i="35"/>
  <c r="I28" i="35" s="1"/>
  <c r="H36" i="35"/>
  <c r="I36" i="35" s="1"/>
  <c r="H23" i="35"/>
  <c r="I23" i="35" s="1"/>
  <c r="H26" i="35"/>
  <c r="I26" i="35" s="1"/>
  <c r="H27" i="35"/>
  <c r="I27" i="35" s="1"/>
  <c r="H34" i="35"/>
  <c r="I34" i="35" s="1"/>
  <c r="H41" i="35"/>
  <c r="I41" i="35" s="1"/>
  <c r="H24" i="35"/>
  <c r="I24" i="35" s="1"/>
  <c r="H38" i="35"/>
  <c r="I38" i="35" s="1"/>
  <c r="H37" i="35"/>
  <c r="I37" i="35" s="1"/>
  <c r="E39" i="59" a="1"/>
  <c r="E41" i="33"/>
  <c r="F23" i="33" s="1"/>
  <c r="G23" i="33" s="1"/>
  <c r="Q22" i="59"/>
  <c r="U22" i="59"/>
  <c r="E22" i="59"/>
  <c r="O22" i="59"/>
  <c r="G22" i="59"/>
  <c r="V22" i="59"/>
  <c r="R22" i="59"/>
  <c r="N22" i="59"/>
  <c r="J22" i="59"/>
  <c r="G29" i="42"/>
  <c r="H29" i="42" s="1"/>
  <c r="G27" i="42"/>
  <c r="H27" i="42" s="1"/>
  <c r="G24" i="42"/>
  <c r="H24" i="42" s="1"/>
  <c r="G25" i="42"/>
  <c r="H25" i="42" s="1"/>
  <c r="G39" i="42"/>
  <c r="H39" i="42" s="1"/>
  <c r="G36" i="42"/>
  <c r="H36" i="42" s="1"/>
  <c r="G38" i="42"/>
  <c r="H38" i="42" s="1"/>
  <c r="G40" i="42"/>
  <c r="H40" i="42" s="1"/>
  <c r="G34" i="42"/>
  <c r="H34" i="42" s="1"/>
  <c r="G41" i="42"/>
  <c r="H41" i="42" s="1"/>
  <c r="G37" i="42"/>
  <c r="H37" i="42" s="1"/>
  <c r="G35" i="42"/>
  <c r="H35" i="42" s="1"/>
  <c r="G33" i="42"/>
  <c r="H33" i="42" s="1"/>
  <c r="G31" i="42"/>
  <c r="H31" i="42" s="1"/>
  <c r="G28" i="42"/>
  <c r="H28" i="42" s="1"/>
  <c r="G30" i="42"/>
  <c r="H30" i="42" s="1"/>
  <c r="G32" i="42"/>
  <c r="H32" i="42" s="1"/>
  <c r="G26" i="42"/>
  <c r="H26" i="42" s="1"/>
  <c r="C6" i="7"/>
  <c r="E41" i="7"/>
  <c r="E3" i="59" a="1"/>
  <c r="J96" i="5"/>
  <c r="J97" i="5"/>
  <c r="J90" i="5"/>
  <c r="J98" i="5"/>
  <c r="F96" i="43"/>
  <c r="D106" i="43"/>
  <c r="J88" i="5"/>
  <c r="J93" i="5"/>
  <c r="J103" i="5"/>
  <c r="J92" i="5"/>
  <c r="D183" i="39"/>
  <c r="D23" i="39"/>
  <c r="D170" i="29"/>
  <c r="C188" i="29"/>
  <c r="F23" i="47"/>
  <c r="E41" i="47"/>
  <c r="G23" i="3"/>
  <c r="C86" i="5"/>
  <c r="C104" i="5" s="1"/>
  <c r="F41" i="3"/>
  <c r="G41" i="3" s="1"/>
  <c r="F41" i="17"/>
  <c r="C6" i="17"/>
  <c r="G23" i="17"/>
  <c r="H23" i="17" s="1"/>
  <c r="E29" i="59" a="1"/>
  <c r="F30" i="59"/>
  <c r="H30" i="59"/>
  <c r="J30" i="59"/>
  <c r="L30" i="59"/>
  <c r="N30" i="59"/>
  <c r="P30" i="59"/>
  <c r="R30" i="59"/>
  <c r="T30" i="59"/>
  <c r="V30" i="59"/>
  <c r="E30" i="59"/>
  <c r="I30" i="59"/>
  <c r="M30" i="59"/>
  <c r="Q30" i="59"/>
  <c r="U30" i="59"/>
  <c r="G30" i="59"/>
  <c r="O30" i="59"/>
  <c r="W30" i="59"/>
  <c r="K30" i="59"/>
  <c r="S30" i="59"/>
  <c r="E30" i="37"/>
  <c r="D41" i="37"/>
  <c r="E33" i="59" s="1" a="1"/>
  <c r="E41" i="38"/>
  <c r="F23" i="38" s="1"/>
  <c r="G23" i="38" s="1"/>
  <c r="C6" i="38"/>
  <c r="F41" i="20"/>
  <c r="C6" i="20"/>
  <c r="E31" i="59" a="1"/>
  <c r="I86" i="5"/>
  <c r="I104" i="5" s="1"/>
  <c r="F23" i="21"/>
  <c r="E41" i="21"/>
  <c r="F41" i="16"/>
  <c r="C6" i="16"/>
  <c r="G30" i="16"/>
  <c r="H30" i="16" s="1"/>
  <c r="E34" i="59" a="1"/>
  <c r="I106" i="6"/>
  <c r="F35" i="8"/>
  <c r="I95" i="6"/>
  <c r="F24" i="8"/>
  <c r="I102" i="6"/>
  <c r="F31" i="8"/>
  <c r="I104" i="6"/>
  <c r="F33" i="8"/>
  <c r="I109" i="6"/>
  <c r="F38" i="8"/>
  <c r="E23" i="8"/>
  <c r="H98" i="8"/>
  <c r="I96" i="6"/>
  <c r="F25" i="8"/>
  <c r="I108" i="6"/>
  <c r="F37" i="8"/>
  <c r="I101" i="6"/>
  <c r="F30" i="8"/>
  <c r="F28" i="8"/>
  <c r="I99" i="6"/>
  <c r="E37" i="9"/>
  <c r="E130" i="9"/>
  <c r="F126" i="9"/>
  <c r="E131" i="9"/>
  <c r="C6" i="11"/>
  <c r="E41" i="11"/>
  <c r="E16" i="59"/>
  <c r="F16" i="59"/>
  <c r="J16" i="59"/>
  <c r="N16" i="59"/>
  <c r="R16" i="59"/>
  <c r="V16" i="59"/>
  <c r="H16" i="59"/>
  <c r="L16" i="59"/>
  <c r="P16" i="59"/>
  <c r="T16" i="59"/>
  <c r="U16" i="59"/>
  <c r="Q16" i="59"/>
  <c r="M16" i="59"/>
  <c r="I16" i="59"/>
  <c r="W16" i="59"/>
  <c r="S16" i="59"/>
  <c r="O16" i="59"/>
  <c r="K16" i="59"/>
  <c r="G16" i="59"/>
  <c r="D104" i="6"/>
  <c r="E33" i="13"/>
  <c r="D110" i="6"/>
  <c r="E39" i="13"/>
  <c r="D109" i="6"/>
  <c r="E38" i="13"/>
  <c r="D101" i="6"/>
  <c r="E30" i="13"/>
  <c r="D107" i="6"/>
  <c r="E36" i="13"/>
  <c r="D103" i="6"/>
  <c r="E32" i="13"/>
  <c r="D95" i="6"/>
  <c r="E24" i="13"/>
  <c r="D102" i="6"/>
  <c r="E31" i="13"/>
  <c r="D98" i="6"/>
  <c r="E27" i="13"/>
  <c r="E45" i="59" a="1"/>
  <c r="E37" i="61"/>
  <c r="E41" i="61" s="1"/>
  <c r="M94" i="14"/>
  <c r="N91" i="14" s="1"/>
  <c r="D108" i="6"/>
  <c r="E37" i="13"/>
  <c r="D111" i="6"/>
  <c r="E40" i="13"/>
  <c r="E35" i="13"/>
  <c r="D106" i="6"/>
  <c r="D97" i="6"/>
  <c r="E26" i="13"/>
  <c r="D105" i="6"/>
  <c r="E34" i="13"/>
  <c r="D99" i="6"/>
  <c r="E28" i="13"/>
  <c r="C173" i="13"/>
  <c r="D23" i="13"/>
  <c r="D100" i="6"/>
  <c r="E29" i="13"/>
  <c r="D96" i="6"/>
  <c r="E25" i="13"/>
  <c r="M94" i="15"/>
  <c r="F10" i="48"/>
  <c r="E46" i="59" a="1"/>
  <c r="F41" i="33"/>
  <c r="G41" i="33" s="1"/>
  <c r="F38" i="33"/>
  <c r="G38" i="33" s="1"/>
  <c r="F34" i="33" l="1"/>
  <c r="G34" i="33" s="1"/>
  <c r="F39" i="33"/>
  <c r="G39" i="33" s="1"/>
  <c r="F27" i="33"/>
  <c r="G27" i="33" s="1"/>
  <c r="F26" i="33"/>
  <c r="G26" i="33" s="1"/>
  <c r="F30" i="33"/>
  <c r="G30" i="33" s="1"/>
  <c r="F37" i="33"/>
  <c r="G37" i="33" s="1"/>
  <c r="F24" i="33"/>
  <c r="G24" i="33" s="1"/>
  <c r="F29" i="33"/>
  <c r="G29" i="33" s="1"/>
  <c r="F28" i="33"/>
  <c r="G28" i="33" s="1"/>
  <c r="F32" i="33"/>
  <c r="G32" i="33" s="1"/>
  <c r="F33" i="33"/>
  <c r="G33" i="33" s="1"/>
  <c r="F25" i="33"/>
  <c r="G25" i="33" s="1"/>
  <c r="F31" i="33"/>
  <c r="G31" i="33" s="1"/>
  <c r="F35" i="33"/>
  <c r="G35" i="33" s="1"/>
  <c r="F36" i="33"/>
  <c r="G36" i="33" s="1"/>
  <c r="F40" i="33"/>
  <c r="G40" i="33" s="1"/>
  <c r="F39" i="59"/>
  <c r="H39" i="59"/>
  <c r="J39" i="59"/>
  <c r="L39" i="59"/>
  <c r="N39" i="59"/>
  <c r="P39" i="59"/>
  <c r="R39" i="59"/>
  <c r="T39" i="59"/>
  <c r="V39" i="59"/>
  <c r="W39" i="59"/>
  <c r="E39" i="59"/>
  <c r="G39" i="59"/>
  <c r="I39" i="59"/>
  <c r="K39" i="59"/>
  <c r="M39" i="59"/>
  <c r="O39" i="59"/>
  <c r="Q39" i="59"/>
  <c r="S39" i="59"/>
  <c r="U39" i="59"/>
  <c r="F3" i="59"/>
  <c r="H3" i="59"/>
  <c r="J3" i="59"/>
  <c r="L3" i="59"/>
  <c r="N3" i="59"/>
  <c r="P3" i="59"/>
  <c r="R3" i="59"/>
  <c r="T3" i="59"/>
  <c r="V3" i="59"/>
  <c r="G3" i="59"/>
  <c r="K3" i="59"/>
  <c r="O3" i="59"/>
  <c r="S3" i="59"/>
  <c r="W3" i="59"/>
  <c r="E3" i="59"/>
  <c r="I3" i="59"/>
  <c r="M3" i="59"/>
  <c r="Q3" i="59"/>
  <c r="U3" i="59"/>
  <c r="F41" i="7"/>
  <c r="G41" i="7" s="1"/>
  <c r="F31" i="7"/>
  <c r="G31" i="7" s="1"/>
  <c r="F28" i="7"/>
  <c r="G28" i="7" s="1"/>
  <c r="F34" i="7"/>
  <c r="G34" i="7" s="1"/>
  <c r="F24" i="7"/>
  <c r="G24" i="7" s="1"/>
  <c r="F25" i="7"/>
  <c r="G25" i="7" s="1"/>
  <c r="F38" i="7"/>
  <c r="G38" i="7" s="1"/>
  <c r="F39" i="7"/>
  <c r="G39" i="7" s="1"/>
  <c r="F37" i="7"/>
  <c r="G37" i="7" s="1"/>
  <c r="F29" i="7"/>
  <c r="G29" i="7" s="1"/>
  <c r="F32" i="7"/>
  <c r="G32" i="7" s="1"/>
  <c r="F30" i="7"/>
  <c r="G30" i="7" s="1"/>
  <c r="F35" i="7"/>
  <c r="G35" i="7" s="1"/>
  <c r="F40" i="7"/>
  <c r="G40" i="7" s="1"/>
  <c r="F36" i="7"/>
  <c r="G36" i="7" s="1"/>
  <c r="F26" i="7"/>
  <c r="G26" i="7" s="1"/>
  <c r="F33" i="7"/>
  <c r="G33" i="7" s="1"/>
  <c r="F27" i="7"/>
  <c r="G27" i="7" s="1"/>
  <c r="F23" i="7"/>
  <c r="G23" i="7" s="1"/>
  <c r="E106" i="43"/>
  <c r="D124" i="43"/>
  <c r="E23" i="39"/>
  <c r="D41" i="39"/>
  <c r="L23" i="61"/>
  <c r="L41" i="61" s="1"/>
  <c r="E10" i="59" a="1"/>
  <c r="J10" i="59" s="1"/>
  <c r="P10" i="59"/>
  <c r="F41" i="47"/>
  <c r="G23" i="47" s="1"/>
  <c r="H23" i="47" s="1"/>
  <c r="E37" i="59" a="1"/>
  <c r="H32" i="3"/>
  <c r="I32" i="3" s="1"/>
  <c r="H41" i="3"/>
  <c r="H31" i="3"/>
  <c r="I31" i="3" s="1"/>
  <c r="H26" i="3"/>
  <c r="I26" i="3" s="1"/>
  <c r="H36" i="3"/>
  <c r="I36" i="3" s="1"/>
  <c r="H38" i="3"/>
  <c r="I38" i="3" s="1"/>
  <c r="H39" i="3"/>
  <c r="I39" i="3" s="1"/>
  <c r="H33" i="3"/>
  <c r="I33" i="3" s="1"/>
  <c r="H34" i="3"/>
  <c r="I34" i="3" s="1"/>
  <c r="H37" i="3"/>
  <c r="I37" i="3" s="1"/>
  <c r="H35" i="3"/>
  <c r="I35" i="3" s="1"/>
  <c r="H25" i="3"/>
  <c r="I25" i="3" s="1"/>
  <c r="H29" i="3"/>
  <c r="I29" i="3" s="1"/>
  <c r="H30" i="3"/>
  <c r="I30" i="3" s="1"/>
  <c r="H28" i="3"/>
  <c r="I28" i="3" s="1"/>
  <c r="H40" i="3"/>
  <c r="I40" i="3" s="1"/>
  <c r="H27" i="3"/>
  <c r="I27" i="3" s="1"/>
  <c r="H24" i="3"/>
  <c r="I24" i="3" s="1"/>
  <c r="H23" i="3"/>
  <c r="I23" i="3" s="1"/>
  <c r="D188" i="29"/>
  <c r="E23" i="29"/>
  <c r="E29" i="59"/>
  <c r="G29" i="59"/>
  <c r="I29" i="59"/>
  <c r="K29" i="59"/>
  <c r="M29" i="59"/>
  <c r="O29" i="59"/>
  <c r="Q29" i="59"/>
  <c r="S29" i="59"/>
  <c r="U29" i="59"/>
  <c r="W29" i="59"/>
  <c r="F29" i="59"/>
  <c r="J29" i="59"/>
  <c r="N29" i="59"/>
  <c r="R29" i="59"/>
  <c r="V29" i="59"/>
  <c r="H29" i="59"/>
  <c r="L29" i="59"/>
  <c r="P29" i="59"/>
  <c r="T29" i="59"/>
  <c r="G41" i="17"/>
  <c r="G24" i="17"/>
  <c r="H24" i="17" s="1"/>
  <c r="G33" i="17"/>
  <c r="H33" i="17" s="1"/>
  <c r="G37" i="17"/>
  <c r="H37" i="17" s="1"/>
  <c r="G36" i="17"/>
  <c r="H36" i="17" s="1"/>
  <c r="G29" i="17"/>
  <c r="H29" i="17" s="1"/>
  <c r="G40" i="17"/>
  <c r="H40" i="17" s="1"/>
  <c r="G26" i="17"/>
  <c r="H26" i="17" s="1"/>
  <c r="G30" i="17"/>
  <c r="H30" i="17" s="1"/>
  <c r="G28" i="17"/>
  <c r="H28" i="17" s="1"/>
  <c r="G31" i="17"/>
  <c r="H31" i="17" s="1"/>
  <c r="G27" i="17"/>
  <c r="H27" i="17" s="1"/>
  <c r="G34" i="17"/>
  <c r="H34" i="17" s="1"/>
  <c r="G32" i="17"/>
  <c r="H32" i="17" s="1"/>
  <c r="G35" i="17"/>
  <c r="H35" i="17" s="1"/>
  <c r="G25" i="17"/>
  <c r="H25" i="17" s="1"/>
  <c r="G39" i="17"/>
  <c r="H39" i="17" s="1"/>
  <c r="G38" i="17"/>
  <c r="H38" i="17" s="1"/>
  <c r="G41" i="16"/>
  <c r="G37" i="16"/>
  <c r="H37" i="16" s="1"/>
  <c r="G34" i="16"/>
  <c r="H34" i="16" s="1"/>
  <c r="G23" i="16"/>
  <c r="H23" i="16" s="1"/>
  <c r="G32" i="16"/>
  <c r="H32" i="16" s="1"/>
  <c r="G36" i="16"/>
  <c r="H36" i="16" s="1"/>
  <c r="G28" i="16"/>
  <c r="H28" i="16" s="1"/>
  <c r="G25" i="16"/>
  <c r="H25" i="16" s="1"/>
  <c r="G27" i="16"/>
  <c r="H27" i="16" s="1"/>
  <c r="G29" i="16"/>
  <c r="H29" i="16" s="1"/>
  <c r="G33" i="16"/>
  <c r="H33" i="16" s="1"/>
  <c r="G38" i="16"/>
  <c r="H38" i="16" s="1"/>
  <c r="G40" i="16"/>
  <c r="H40" i="16" s="1"/>
  <c r="G26" i="16"/>
  <c r="H26" i="16" s="1"/>
  <c r="G39" i="16"/>
  <c r="H39" i="16" s="1"/>
  <c r="G35" i="16"/>
  <c r="H35" i="16" s="1"/>
  <c r="G31" i="16"/>
  <c r="H31" i="16" s="1"/>
  <c r="G24" i="16"/>
  <c r="H24" i="16" s="1"/>
  <c r="F41" i="21"/>
  <c r="C6" i="21"/>
  <c r="E32" i="59" a="1"/>
  <c r="F31" i="59"/>
  <c r="H31" i="59"/>
  <c r="J31" i="59"/>
  <c r="L31" i="59"/>
  <c r="N31" i="59"/>
  <c r="P31" i="59"/>
  <c r="R31" i="59"/>
  <c r="T31" i="59"/>
  <c r="V31" i="59"/>
  <c r="E31" i="59"/>
  <c r="I31" i="59"/>
  <c r="M31" i="59"/>
  <c r="Q31" i="59"/>
  <c r="U31" i="59"/>
  <c r="K31" i="59"/>
  <c r="S31" i="59"/>
  <c r="G31" i="59"/>
  <c r="O31" i="59"/>
  <c r="W31" i="59"/>
  <c r="G41" i="20"/>
  <c r="G24" i="20"/>
  <c r="H24" i="20" s="1"/>
  <c r="G31" i="20"/>
  <c r="H31" i="20" s="1"/>
  <c r="G25" i="20"/>
  <c r="H25" i="20" s="1"/>
  <c r="G39" i="20"/>
  <c r="H39" i="20" s="1"/>
  <c r="G29" i="20"/>
  <c r="H29" i="20" s="1"/>
  <c r="G35" i="20"/>
  <c r="H35" i="20" s="1"/>
  <c r="G33" i="20"/>
  <c r="H33" i="20" s="1"/>
  <c r="G32" i="20"/>
  <c r="H32" i="20" s="1"/>
  <c r="G27" i="20"/>
  <c r="H27" i="20" s="1"/>
  <c r="G36" i="20"/>
  <c r="H36" i="20" s="1"/>
  <c r="G40" i="20"/>
  <c r="H40" i="20" s="1"/>
  <c r="G34" i="20"/>
  <c r="H34" i="20" s="1"/>
  <c r="G28" i="20"/>
  <c r="H28" i="20" s="1"/>
  <c r="G30" i="20"/>
  <c r="H30" i="20" s="1"/>
  <c r="G37" i="20"/>
  <c r="H37" i="20" s="1"/>
  <c r="G38" i="20"/>
  <c r="H38" i="20" s="1"/>
  <c r="G26" i="20"/>
  <c r="H26" i="20" s="1"/>
  <c r="F41" i="38"/>
  <c r="F31" i="38"/>
  <c r="G31" i="38" s="1"/>
  <c r="F35" i="38"/>
  <c r="G35" i="38" s="1"/>
  <c r="F33" i="38"/>
  <c r="G33" i="38" s="1"/>
  <c r="F24" i="38"/>
  <c r="G24" i="38" s="1"/>
  <c r="F29" i="38"/>
  <c r="G29" i="38" s="1"/>
  <c r="F39" i="38"/>
  <c r="G39" i="38" s="1"/>
  <c r="F27" i="38"/>
  <c r="G27" i="38" s="1"/>
  <c r="F32" i="38"/>
  <c r="G32" i="38" s="1"/>
  <c r="F25" i="38"/>
  <c r="G25" i="38" s="1"/>
  <c r="F34" i="38"/>
  <c r="G34" i="38" s="1"/>
  <c r="F37" i="38"/>
  <c r="G37" i="38" s="1"/>
  <c r="F28" i="38"/>
  <c r="G28" i="38" s="1"/>
  <c r="F40" i="38"/>
  <c r="G40" i="38" s="1"/>
  <c r="F30" i="38"/>
  <c r="G30" i="38" s="1"/>
  <c r="F38" i="38"/>
  <c r="G38" i="38" s="1"/>
  <c r="F36" i="38"/>
  <c r="G36" i="38" s="1"/>
  <c r="F26" i="38"/>
  <c r="G26" i="38" s="1"/>
  <c r="F33" i="59"/>
  <c r="H33" i="59"/>
  <c r="J33" i="59"/>
  <c r="L33" i="59"/>
  <c r="N33" i="59"/>
  <c r="P33" i="59"/>
  <c r="R33" i="59"/>
  <c r="T33" i="59"/>
  <c r="V33" i="59"/>
  <c r="E33" i="59"/>
  <c r="I33" i="59"/>
  <c r="M33" i="59"/>
  <c r="Q33" i="59"/>
  <c r="U33" i="59"/>
  <c r="K33" i="59"/>
  <c r="S33" i="59"/>
  <c r="G33" i="59"/>
  <c r="O33" i="59"/>
  <c r="W33" i="59"/>
  <c r="F34" i="59"/>
  <c r="H34" i="59"/>
  <c r="J34" i="59"/>
  <c r="L34" i="59"/>
  <c r="N34" i="59"/>
  <c r="P34" i="59"/>
  <c r="R34" i="59"/>
  <c r="T34" i="59"/>
  <c r="V34" i="59"/>
  <c r="E34" i="59"/>
  <c r="I34" i="59"/>
  <c r="M34" i="59"/>
  <c r="Q34" i="59"/>
  <c r="U34" i="59"/>
  <c r="G34" i="59"/>
  <c r="O34" i="59"/>
  <c r="W34" i="59"/>
  <c r="K34" i="59"/>
  <c r="S34" i="59"/>
  <c r="G23" i="21"/>
  <c r="H23" i="21" s="1"/>
  <c r="E41" i="37"/>
  <c r="C6" i="37"/>
  <c r="F30" i="37"/>
  <c r="G30" i="37" s="1"/>
  <c r="G23" i="20"/>
  <c r="H23" i="20" s="1"/>
  <c r="I94" i="6"/>
  <c r="I112" i="6" s="1"/>
  <c r="E41" i="8"/>
  <c r="F41" i="8" s="1"/>
  <c r="G31" i="8" s="1"/>
  <c r="H31" i="8" s="1"/>
  <c r="F23" i="8"/>
  <c r="G33" i="8"/>
  <c r="H33" i="8" s="1"/>
  <c r="G24" i="8"/>
  <c r="H24" i="8" s="1"/>
  <c r="G28" i="8"/>
  <c r="H28" i="8" s="1"/>
  <c r="E212" i="9"/>
  <c r="F130" i="9"/>
  <c r="E47" i="59" a="1"/>
  <c r="E41" i="9"/>
  <c r="E17" i="48" s="1"/>
  <c r="F41" i="11"/>
  <c r="G41" i="11" s="1"/>
  <c r="F40" i="11"/>
  <c r="G40" i="11" s="1"/>
  <c r="F28" i="11"/>
  <c r="G28" i="11" s="1"/>
  <c r="F38" i="11"/>
  <c r="G38" i="11" s="1"/>
  <c r="F24" i="11"/>
  <c r="G24" i="11" s="1"/>
  <c r="F27" i="11"/>
  <c r="G27" i="11" s="1"/>
  <c r="F26" i="11"/>
  <c r="G26" i="11" s="1"/>
  <c r="F29" i="11"/>
  <c r="G29" i="11" s="1"/>
  <c r="F36" i="11"/>
  <c r="G36" i="11" s="1"/>
  <c r="F30" i="11"/>
  <c r="G30" i="11" s="1"/>
  <c r="F39" i="11"/>
  <c r="G39" i="11" s="1"/>
  <c r="F25" i="11"/>
  <c r="G25" i="11" s="1"/>
  <c r="F32" i="11"/>
  <c r="G32" i="11" s="1"/>
  <c r="F35" i="11"/>
  <c r="G35" i="11" s="1"/>
  <c r="F34" i="11"/>
  <c r="G34" i="11" s="1"/>
  <c r="F37" i="11"/>
  <c r="G37" i="11" s="1"/>
  <c r="F31" i="11"/>
  <c r="G31" i="11" s="1"/>
  <c r="F33" i="11"/>
  <c r="G33" i="11" s="1"/>
  <c r="F23" i="11"/>
  <c r="G23" i="11" s="1"/>
  <c r="F149" i="15"/>
  <c r="N93" i="15"/>
  <c r="N79" i="15"/>
  <c r="N87" i="15"/>
  <c r="N84" i="15"/>
  <c r="N77" i="15"/>
  <c r="N85" i="15"/>
  <c r="N76" i="15"/>
  <c r="N78" i="15"/>
  <c r="N86" i="15"/>
  <c r="N83" i="15"/>
  <c r="N92" i="15"/>
  <c r="N80" i="15"/>
  <c r="N88" i="15"/>
  <c r="N81" i="15"/>
  <c r="N89" i="15"/>
  <c r="N82" i="15"/>
  <c r="D94" i="6"/>
  <c r="E23" i="13"/>
  <c r="D41" i="13"/>
  <c r="C145" i="14"/>
  <c r="C117" i="14"/>
  <c r="F117" i="14" s="1"/>
  <c r="D145" i="14" s="1"/>
  <c r="F151" i="14"/>
  <c r="N93" i="14"/>
  <c r="N81" i="14"/>
  <c r="N89" i="14"/>
  <c r="N76" i="14"/>
  <c r="N80" i="14"/>
  <c r="N83" i="14"/>
  <c r="N92" i="14"/>
  <c r="N78" i="14"/>
  <c r="N84" i="14"/>
  <c r="N77" i="14"/>
  <c r="N85" i="14"/>
  <c r="N88" i="14"/>
  <c r="N79" i="14"/>
  <c r="N87" i="14"/>
  <c r="N82" i="14"/>
  <c r="N86" i="14"/>
  <c r="W46" i="59"/>
  <c r="F46" i="59"/>
  <c r="H46" i="59"/>
  <c r="J46" i="59"/>
  <c r="L46" i="59"/>
  <c r="N46" i="59"/>
  <c r="P46" i="59"/>
  <c r="R46" i="59"/>
  <c r="S46" i="59"/>
  <c r="T46" i="59"/>
  <c r="V46" i="59"/>
  <c r="E46" i="59"/>
  <c r="I46" i="59"/>
  <c r="M46" i="59"/>
  <c r="Q46" i="59"/>
  <c r="K46" i="59"/>
  <c r="G46" i="59"/>
  <c r="O46" i="59"/>
  <c r="U46" i="59"/>
  <c r="N90" i="15"/>
  <c r="N91" i="15"/>
  <c r="N90" i="14"/>
  <c r="W45" i="59"/>
  <c r="F45" i="59"/>
  <c r="H45" i="59"/>
  <c r="J45" i="59"/>
  <c r="L45" i="59"/>
  <c r="N45" i="59"/>
  <c r="P45" i="59"/>
  <c r="R45" i="59"/>
  <c r="S45" i="59"/>
  <c r="T45" i="59"/>
  <c r="V45" i="59"/>
  <c r="E45" i="59"/>
  <c r="I45" i="59"/>
  <c r="M45" i="59"/>
  <c r="Q45" i="59"/>
  <c r="G45" i="59"/>
  <c r="O45" i="59"/>
  <c r="U45" i="59"/>
  <c r="K45" i="59"/>
  <c r="S10" i="59" l="1"/>
  <c r="O10" i="59"/>
  <c r="G10" i="59"/>
  <c r="M10" i="59"/>
  <c r="F10" i="59"/>
  <c r="R10" i="59"/>
  <c r="N10" i="59"/>
  <c r="W10" i="59"/>
  <c r="U10" i="59"/>
  <c r="K10" i="59"/>
  <c r="V10" i="59"/>
  <c r="Q10" i="59"/>
  <c r="L10" i="59"/>
  <c r="E10" i="59"/>
  <c r="H10" i="59"/>
  <c r="I10" i="59"/>
  <c r="T10" i="59"/>
  <c r="F106" i="43"/>
  <c r="E124" i="43"/>
  <c r="E35" i="59" a="1"/>
  <c r="E41" i="39"/>
  <c r="C6" i="39"/>
  <c r="H41" i="20"/>
  <c r="G41" i="38"/>
  <c r="I41" i="3"/>
  <c r="G41" i="47"/>
  <c r="H41" i="47" s="1"/>
  <c r="G34" i="47"/>
  <c r="H34" i="47" s="1"/>
  <c r="G35" i="47"/>
  <c r="H35" i="47" s="1"/>
  <c r="G40" i="47"/>
  <c r="H40" i="47" s="1"/>
  <c r="G28" i="47"/>
  <c r="H28" i="47" s="1"/>
  <c r="G26" i="47"/>
  <c r="H26" i="47" s="1"/>
  <c r="G33" i="47"/>
  <c r="H33" i="47" s="1"/>
  <c r="G30" i="47"/>
  <c r="H30" i="47" s="1"/>
  <c r="G37" i="47"/>
  <c r="H37" i="47" s="1"/>
  <c r="G38" i="47"/>
  <c r="H38" i="47" s="1"/>
  <c r="G31" i="47"/>
  <c r="H31" i="47" s="1"/>
  <c r="G27" i="47"/>
  <c r="H27" i="47" s="1"/>
  <c r="G36" i="47"/>
  <c r="H36" i="47" s="1"/>
  <c r="G32" i="47"/>
  <c r="H32" i="47" s="1"/>
  <c r="G25" i="47"/>
  <c r="H25" i="47" s="1"/>
  <c r="G24" i="47"/>
  <c r="H24" i="47" s="1"/>
  <c r="G29" i="47"/>
  <c r="H29" i="47" s="1"/>
  <c r="G39" i="47"/>
  <c r="H39" i="47" s="1"/>
  <c r="E41" i="29"/>
  <c r="E4" i="59" s="1" a="1"/>
  <c r="F23" i="29"/>
  <c r="F37" i="59"/>
  <c r="L37" i="59"/>
  <c r="T37" i="59"/>
  <c r="I37" i="59"/>
  <c r="G37" i="59"/>
  <c r="H37" i="59"/>
  <c r="P37" i="59"/>
  <c r="W37" i="59"/>
  <c r="Q37" i="59"/>
  <c r="K37" i="59"/>
  <c r="S37" i="59"/>
  <c r="U37" i="59"/>
  <c r="E37" i="59"/>
  <c r="R37" i="59"/>
  <c r="J37" i="59"/>
  <c r="O37" i="59"/>
  <c r="V37" i="59"/>
  <c r="N37" i="59"/>
  <c r="M37" i="59"/>
  <c r="H41" i="17"/>
  <c r="H41" i="16"/>
  <c r="F41" i="37"/>
  <c r="F37" i="37"/>
  <c r="G37" i="37" s="1"/>
  <c r="F40" i="37"/>
  <c r="G40" i="37" s="1"/>
  <c r="F33" i="37"/>
  <c r="G33" i="37" s="1"/>
  <c r="F25" i="37"/>
  <c r="G25" i="37" s="1"/>
  <c r="F23" i="37"/>
  <c r="G23" i="37" s="1"/>
  <c r="F27" i="37"/>
  <c r="G27" i="37" s="1"/>
  <c r="F39" i="37"/>
  <c r="G39" i="37" s="1"/>
  <c r="F36" i="37"/>
  <c r="G36" i="37" s="1"/>
  <c r="F29" i="37"/>
  <c r="G29" i="37" s="1"/>
  <c r="F38" i="37"/>
  <c r="G38" i="37" s="1"/>
  <c r="F24" i="37"/>
  <c r="G24" i="37" s="1"/>
  <c r="F26" i="37"/>
  <c r="G26" i="37" s="1"/>
  <c r="F28" i="37"/>
  <c r="G28" i="37" s="1"/>
  <c r="F32" i="37"/>
  <c r="G32" i="37" s="1"/>
  <c r="F34" i="37"/>
  <c r="G34" i="37" s="1"/>
  <c r="F35" i="37"/>
  <c r="G35" i="37" s="1"/>
  <c r="F31" i="37"/>
  <c r="G31" i="37" s="1"/>
  <c r="F32" i="59"/>
  <c r="H32" i="59"/>
  <c r="J32" i="59"/>
  <c r="L32" i="59"/>
  <c r="N32" i="59"/>
  <c r="P32" i="59"/>
  <c r="R32" i="59"/>
  <c r="T32" i="59"/>
  <c r="V32" i="59"/>
  <c r="E32" i="59"/>
  <c r="I32" i="59"/>
  <c r="M32" i="59"/>
  <c r="Q32" i="59"/>
  <c r="U32" i="59"/>
  <c r="G32" i="59"/>
  <c r="O32" i="59"/>
  <c r="W32" i="59"/>
  <c r="K32" i="59"/>
  <c r="S32" i="59"/>
  <c r="G41" i="21"/>
  <c r="H41" i="21" s="1"/>
  <c r="G28" i="21"/>
  <c r="H28" i="21" s="1"/>
  <c r="G29" i="21"/>
  <c r="H29" i="21" s="1"/>
  <c r="G35" i="21"/>
  <c r="H35" i="21" s="1"/>
  <c r="G39" i="21"/>
  <c r="H39" i="21" s="1"/>
  <c r="G26" i="21"/>
  <c r="H26" i="21" s="1"/>
  <c r="G31" i="21"/>
  <c r="H31" i="21" s="1"/>
  <c r="G40" i="21"/>
  <c r="H40" i="21" s="1"/>
  <c r="G38" i="21"/>
  <c r="H38" i="21" s="1"/>
  <c r="G24" i="21"/>
  <c r="H24" i="21" s="1"/>
  <c r="G27" i="21"/>
  <c r="H27" i="21" s="1"/>
  <c r="G36" i="21"/>
  <c r="H36" i="21" s="1"/>
  <c r="G34" i="21"/>
  <c r="H34" i="21" s="1"/>
  <c r="G33" i="21"/>
  <c r="H33" i="21" s="1"/>
  <c r="G30" i="21"/>
  <c r="H30" i="21" s="1"/>
  <c r="G37" i="21"/>
  <c r="H37" i="21" s="1"/>
  <c r="G32" i="21"/>
  <c r="H32" i="21" s="1"/>
  <c r="G25" i="21"/>
  <c r="H25" i="21" s="1"/>
  <c r="G38" i="8"/>
  <c r="H38" i="8" s="1"/>
  <c r="G35" i="8"/>
  <c r="H35" i="8" s="1"/>
  <c r="G23" i="8"/>
  <c r="H23" i="8" s="1"/>
  <c r="G41" i="8"/>
  <c r="H41" i="8" s="1"/>
  <c r="G29" i="8"/>
  <c r="H29" i="8" s="1"/>
  <c r="G26" i="8"/>
  <c r="H26" i="8" s="1"/>
  <c r="G39" i="8"/>
  <c r="H39" i="8" s="1"/>
  <c r="G36" i="8"/>
  <c r="H36" i="8" s="1"/>
  <c r="G32" i="8"/>
  <c r="H32" i="8" s="1"/>
  <c r="G34" i="8"/>
  <c r="H34" i="8" s="1"/>
  <c r="G27" i="8"/>
  <c r="H27" i="8" s="1"/>
  <c r="G40" i="8"/>
  <c r="H40" i="8" s="1"/>
  <c r="G37" i="8"/>
  <c r="H37" i="8" s="1"/>
  <c r="E19" i="59" a="1"/>
  <c r="G25" i="8"/>
  <c r="H25" i="8" s="1"/>
  <c r="G30" i="8"/>
  <c r="H30" i="8" s="1"/>
  <c r="F47" i="59"/>
  <c r="H47" i="59"/>
  <c r="J47" i="59"/>
  <c r="L47" i="59"/>
  <c r="N47" i="59"/>
  <c r="P47" i="59"/>
  <c r="R47" i="59"/>
  <c r="T47" i="59"/>
  <c r="V47" i="59"/>
  <c r="E47" i="59"/>
  <c r="I47" i="59"/>
  <c r="M47" i="59"/>
  <c r="Q47" i="59"/>
  <c r="U47" i="59"/>
  <c r="G47" i="59"/>
  <c r="K47" i="59"/>
  <c r="O47" i="59"/>
  <c r="S47" i="59"/>
  <c r="W47" i="59"/>
  <c r="E216" i="9"/>
  <c r="E46" i="61"/>
  <c r="F17" i="48"/>
  <c r="E44" i="61"/>
  <c r="F219" i="9"/>
  <c r="G219" i="9"/>
  <c r="E145" i="14"/>
  <c r="C116" i="14"/>
  <c r="F116" i="14" s="1"/>
  <c r="D144" i="14" s="1"/>
  <c r="C144" i="14"/>
  <c r="C142" i="15"/>
  <c r="C116" i="15"/>
  <c r="F116" i="15" s="1"/>
  <c r="D142" i="15" s="1"/>
  <c r="C112" i="14"/>
  <c r="F112" i="14" s="1"/>
  <c r="D140" i="14" s="1"/>
  <c r="C140" i="14"/>
  <c r="C141" i="14"/>
  <c r="C113" i="14"/>
  <c r="F113" i="14" s="1"/>
  <c r="D141" i="14" s="1"/>
  <c r="C114" i="14"/>
  <c r="F114" i="14" s="1"/>
  <c r="D142" i="14" s="1"/>
  <c r="C142" i="14"/>
  <c r="C103" i="14"/>
  <c r="F103" i="14" s="1"/>
  <c r="D131" i="14" s="1"/>
  <c r="C131" i="14"/>
  <c r="C132" i="14"/>
  <c r="C104" i="14"/>
  <c r="F104" i="14" s="1"/>
  <c r="D132" i="14" s="1"/>
  <c r="C109" i="14"/>
  <c r="F109" i="14" s="1"/>
  <c r="D137" i="14" s="1"/>
  <c r="C137" i="14"/>
  <c r="C102" i="14"/>
  <c r="C130" i="14"/>
  <c r="N94" i="14"/>
  <c r="C107" i="14"/>
  <c r="F107" i="14" s="1"/>
  <c r="D135" i="14" s="1"/>
  <c r="C135" i="14"/>
  <c r="F145" i="14"/>
  <c r="F38" i="14" s="1"/>
  <c r="D112" i="6"/>
  <c r="C115" i="15"/>
  <c r="F115" i="15" s="1"/>
  <c r="D141" i="15" s="1"/>
  <c r="C141" i="15"/>
  <c r="C140" i="15"/>
  <c r="C114" i="15"/>
  <c r="F114" i="15" s="1"/>
  <c r="D140" i="15" s="1"/>
  <c r="C144" i="15"/>
  <c r="C118" i="15"/>
  <c r="F118" i="15" s="1"/>
  <c r="D144" i="15" s="1"/>
  <c r="C138" i="15"/>
  <c r="C112" i="15"/>
  <c r="F112" i="15" s="1"/>
  <c r="D138" i="15" s="1"/>
  <c r="C102" i="15"/>
  <c r="C128" i="15"/>
  <c r="N94" i="15"/>
  <c r="C129" i="15"/>
  <c r="C103" i="15"/>
  <c r="F103" i="15" s="1"/>
  <c r="D129" i="15" s="1"/>
  <c r="C113" i="15"/>
  <c r="F113" i="15" s="1"/>
  <c r="D139" i="15" s="1"/>
  <c r="C139" i="15"/>
  <c r="C119" i="15"/>
  <c r="F119" i="15" s="1"/>
  <c r="D145" i="15" s="1"/>
  <c r="C145" i="15"/>
  <c r="C117" i="15"/>
  <c r="F117" i="15" s="1"/>
  <c r="D143" i="15" s="1"/>
  <c r="C143" i="15"/>
  <c r="C136" i="14"/>
  <c r="C108" i="14"/>
  <c r="F108" i="14" s="1"/>
  <c r="D136" i="14" s="1"/>
  <c r="C105" i="14"/>
  <c r="F105" i="14" s="1"/>
  <c r="D133" i="14" s="1"/>
  <c r="C133" i="14"/>
  <c r="C139" i="14"/>
  <c r="C111" i="14"/>
  <c r="F111" i="14" s="1"/>
  <c r="D139" i="14" s="1"/>
  <c r="C138" i="14"/>
  <c r="C110" i="14"/>
  <c r="F110" i="14" s="1"/>
  <c r="D138" i="14" s="1"/>
  <c r="C118" i="14"/>
  <c r="F118" i="14" s="1"/>
  <c r="D146" i="14" s="1"/>
  <c r="C146" i="14"/>
  <c r="C134" i="14"/>
  <c r="C106" i="14"/>
  <c r="F106" i="14" s="1"/>
  <c r="D134" i="14" s="1"/>
  <c r="C143" i="14"/>
  <c r="C115" i="14"/>
  <c r="F115" i="14" s="1"/>
  <c r="D143" i="14" s="1"/>
  <c r="C147" i="14"/>
  <c r="C119" i="14"/>
  <c r="F119" i="14" s="1"/>
  <c r="D147" i="14" s="1"/>
  <c r="E41" i="13"/>
  <c r="C6" i="13"/>
  <c r="E8" i="59" a="1"/>
  <c r="C108" i="15"/>
  <c r="F108" i="15" s="1"/>
  <c r="D134" i="15" s="1"/>
  <c r="C134" i="15"/>
  <c r="C133" i="15"/>
  <c r="C107" i="15"/>
  <c r="F107" i="15" s="1"/>
  <c r="D133" i="15" s="1"/>
  <c r="C106" i="15"/>
  <c r="F106" i="15" s="1"/>
  <c r="D132" i="15" s="1"/>
  <c r="C132" i="15"/>
  <c r="C135" i="15"/>
  <c r="C109" i="15"/>
  <c r="F109" i="15" s="1"/>
  <c r="D135" i="15" s="1"/>
  <c r="C104" i="15"/>
  <c r="F104" i="15" s="1"/>
  <c r="D130" i="15" s="1"/>
  <c r="C130" i="15"/>
  <c r="C111" i="15"/>
  <c r="F111" i="15" s="1"/>
  <c r="D137" i="15" s="1"/>
  <c r="C137" i="15"/>
  <c r="C110" i="15"/>
  <c r="F110" i="15" s="1"/>
  <c r="D136" i="15" s="1"/>
  <c r="C136" i="15"/>
  <c r="C131" i="15"/>
  <c r="C105" i="15"/>
  <c r="F105" i="15" s="1"/>
  <c r="D131" i="15" s="1"/>
  <c r="F124" i="43" l="1"/>
  <c r="F23" i="43"/>
  <c r="F23" i="39"/>
  <c r="G23" i="39" s="1"/>
  <c r="F41" i="39"/>
  <c r="F34" i="39"/>
  <c r="G34" i="39" s="1"/>
  <c r="F38" i="39"/>
  <c r="G38" i="39" s="1"/>
  <c r="F27" i="39"/>
  <c r="G27" i="39" s="1"/>
  <c r="F32" i="39"/>
  <c r="G32" i="39" s="1"/>
  <c r="F33" i="39"/>
  <c r="G33" i="39" s="1"/>
  <c r="F39" i="39"/>
  <c r="G39" i="39" s="1"/>
  <c r="F40" i="39"/>
  <c r="G40" i="39" s="1"/>
  <c r="F37" i="39"/>
  <c r="G37" i="39" s="1"/>
  <c r="F30" i="39"/>
  <c r="G30" i="39" s="1"/>
  <c r="F29" i="39"/>
  <c r="G29" i="39" s="1"/>
  <c r="F26" i="39"/>
  <c r="G26" i="39" s="1"/>
  <c r="F35" i="39"/>
  <c r="G35" i="39" s="1"/>
  <c r="F36" i="39"/>
  <c r="G36" i="39" s="1"/>
  <c r="F24" i="39"/>
  <c r="G24" i="39" s="1"/>
  <c r="F31" i="39"/>
  <c r="G31" i="39" s="1"/>
  <c r="F28" i="39"/>
  <c r="G28" i="39" s="1"/>
  <c r="F25" i="39"/>
  <c r="G25" i="39" s="1"/>
  <c r="H35" i="59"/>
  <c r="L35" i="59"/>
  <c r="P35" i="59"/>
  <c r="T35" i="59"/>
  <c r="E35" i="59"/>
  <c r="M35" i="59"/>
  <c r="U35" i="59"/>
  <c r="S35" i="59"/>
  <c r="O35" i="59"/>
  <c r="F35" i="59"/>
  <c r="J35" i="59"/>
  <c r="N35" i="59"/>
  <c r="R35" i="59"/>
  <c r="V35" i="59"/>
  <c r="I35" i="59"/>
  <c r="Q35" i="59"/>
  <c r="K35" i="59"/>
  <c r="G35" i="59"/>
  <c r="W35" i="59"/>
  <c r="H4" i="59"/>
  <c r="L4" i="59"/>
  <c r="P4" i="59"/>
  <c r="T4" i="59"/>
  <c r="E4" i="59"/>
  <c r="M4" i="59"/>
  <c r="U4" i="59"/>
  <c r="S4" i="59"/>
  <c r="O4" i="59"/>
  <c r="F4" i="59"/>
  <c r="J4" i="59"/>
  <c r="N4" i="59"/>
  <c r="R4" i="59"/>
  <c r="V4" i="59"/>
  <c r="I4" i="59"/>
  <c r="Q4" i="59"/>
  <c r="K4" i="59"/>
  <c r="G4" i="59"/>
  <c r="W4" i="59"/>
  <c r="C6" i="29"/>
  <c r="F41" i="29"/>
  <c r="E131" i="15"/>
  <c r="F131" i="15" s="1"/>
  <c r="F26" i="15" s="1"/>
  <c r="D89" i="5" s="1"/>
  <c r="E135" i="15"/>
  <c r="F135" i="15" s="1"/>
  <c r="F30" i="15" s="1"/>
  <c r="G30" i="15" s="1"/>
  <c r="E133" i="15"/>
  <c r="F133" i="15" s="1"/>
  <c r="F28" i="15" s="1"/>
  <c r="G28" i="15" s="1"/>
  <c r="E146" i="14"/>
  <c r="F146" i="14" s="1"/>
  <c r="F39" i="14" s="1"/>
  <c r="G39" i="14" s="1"/>
  <c r="E133" i="14"/>
  <c r="F133" i="14" s="1"/>
  <c r="F26" i="14" s="1"/>
  <c r="E89" i="5" s="1"/>
  <c r="E143" i="15"/>
  <c r="F143" i="15" s="1"/>
  <c r="F38" i="15" s="1"/>
  <c r="G38" i="15" s="1"/>
  <c r="E145" i="15"/>
  <c r="F145" i="15" s="1"/>
  <c r="F40" i="15" s="1"/>
  <c r="G40" i="15" s="1"/>
  <c r="E139" i="15"/>
  <c r="F139" i="15" s="1"/>
  <c r="F34" i="15" s="1"/>
  <c r="G34" i="15" s="1"/>
  <c r="E138" i="15"/>
  <c r="F138" i="15" s="1"/>
  <c r="F33" i="15" s="1"/>
  <c r="D96" i="5" s="1"/>
  <c r="E144" i="15"/>
  <c r="F144" i="15" s="1"/>
  <c r="F39" i="15" s="1"/>
  <c r="G39" i="15" s="1"/>
  <c r="E140" i="15"/>
  <c r="F140" i="15" s="1"/>
  <c r="F35" i="15" s="1"/>
  <c r="G35" i="15" s="1"/>
  <c r="G41" i="37"/>
  <c r="F19" i="59"/>
  <c r="H19" i="59"/>
  <c r="J19" i="59"/>
  <c r="L19" i="59"/>
  <c r="N19" i="59"/>
  <c r="P19" i="59"/>
  <c r="R19" i="59"/>
  <c r="T19" i="59"/>
  <c r="V19" i="59"/>
  <c r="W19" i="59"/>
  <c r="E19" i="59"/>
  <c r="I19" i="59"/>
  <c r="M19" i="59"/>
  <c r="Q19" i="59"/>
  <c r="U19" i="59"/>
  <c r="G19" i="59"/>
  <c r="K19" i="59"/>
  <c r="O19" i="59"/>
  <c r="S19" i="59"/>
  <c r="F198" i="9"/>
  <c r="F199" i="9"/>
  <c r="F201" i="9"/>
  <c r="F203" i="9"/>
  <c r="F205" i="9"/>
  <c r="F207" i="9"/>
  <c r="F209" i="9"/>
  <c r="F211" i="9"/>
  <c r="F213" i="9"/>
  <c r="F215" i="9"/>
  <c r="F200" i="9"/>
  <c r="F202" i="9"/>
  <c r="F204" i="9"/>
  <c r="F206" i="9"/>
  <c r="F208" i="9"/>
  <c r="F210" i="9"/>
  <c r="F212" i="9"/>
  <c r="F214" i="9"/>
  <c r="H219" i="9"/>
  <c r="G202" i="9"/>
  <c r="G206" i="9"/>
  <c r="G210" i="9"/>
  <c r="G214" i="9"/>
  <c r="G199" i="9"/>
  <c r="G207" i="9"/>
  <c r="G215" i="9"/>
  <c r="G205" i="9"/>
  <c r="G213" i="9"/>
  <c r="G200" i="9"/>
  <c r="G204" i="9"/>
  <c r="G208" i="9"/>
  <c r="G212" i="9"/>
  <c r="G198" i="9"/>
  <c r="G203" i="9"/>
  <c r="G211" i="9"/>
  <c r="G201" i="9"/>
  <c r="G209" i="9"/>
  <c r="E137" i="14"/>
  <c r="F137" i="14" s="1"/>
  <c r="F30" i="14" s="1"/>
  <c r="E93" i="5" s="1"/>
  <c r="E131" i="14"/>
  <c r="F131" i="14" s="1"/>
  <c r="F24" i="14" s="1"/>
  <c r="G24" i="14" s="1"/>
  <c r="E142" i="14"/>
  <c r="F142" i="14" s="1"/>
  <c r="F35" i="14" s="1"/>
  <c r="E98" i="5" s="1"/>
  <c r="E140" i="14"/>
  <c r="F140" i="14" s="1"/>
  <c r="F33" i="14" s="1"/>
  <c r="G33" i="14" s="1"/>
  <c r="E144" i="14"/>
  <c r="F144" i="14" s="1"/>
  <c r="F37" i="14" s="1"/>
  <c r="E100" i="5" s="1"/>
  <c r="D93" i="5"/>
  <c r="D101" i="5"/>
  <c r="F102" i="15"/>
  <c r="C120" i="15"/>
  <c r="D102" i="5"/>
  <c r="E101" i="5"/>
  <c r="G38" i="14"/>
  <c r="C148" i="14"/>
  <c r="E136" i="15"/>
  <c r="F136" i="15" s="1"/>
  <c r="F31" i="15" s="1"/>
  <c r="E137" i="15"/>
  <c r="F137" i="15" s="1"/>
  <c r="F32" i="15" s="1"/>
  <c r="E130" i="15"/>
  <c r="F130" i="15" s="1"/>
  <c r="F25" i="15" s="1"/>
  <c r="E132" i="15"/>
  <c r="F132" i="15" s="1"/>
  <c r="F27" i="15" s="1"/>
  <c r="E134" i="15"/>
  <c r="F134" i="15" s="1"/>
  <c r="F29" i="15" s="1"/>
  <c r="F8" i="59"/>
  <c r="H8" i="59"/>
  <c r="J8" i="59"/>
  <c r="L8" i="59"/>
  <c r="N8" i="59"/>
  <c r="P8" i="59"/>
  <c r="R8" i="59"/>
  <c r="T8" i="59"/>
  <c r="V8" i="59"/>
  <c r="W8" i="59"/>
  <c r="E8" i="59"/>
  <c r="I8" i="59"/>
  <c r="M8" i="59"/>
  <c r="Q8" i="59"/>
  <c r="U8" i="59"/>
  <c r="G8" i="59"/>
  <c r="K8" i="59"/>
  <c r="O8" i="59"/>
  <c r="S8" i="59"/>
  <c r="F41" i="13"/>
  <c r="G41" i="13" s="1"/>
  <c r="F29" i="13"/>
  <c r="G29" i="13" s="1"/>
  <c r="F34" i="13"/>
  <c r="G34" i="13" s="1"/>
  <c r="F37" i="13"/>
  <c r="G37" i="13" s="1"/>
  <c r="F31" i="13"/>
  <c r="G31" i="13" s="1"/>
  <c r="F32" i="13"/>
  <c r="G32" i="13" s="1"/>
  <c r="F30" i="13"/>
  <c r="G30" i="13" s="1"/>
  <c r="F39" i="13"/>
  <c r="G39" i="13" s="1"/>
  <c r="F25" i="13"/>
  <c r="G25" i="13" s="1"/>
  <c r="F28" i="13"/>
  <c r="G28" i="13" s="1"/>
  <c r="F26" i="13"/>
  <c r="G26" i="13" s="1"/>
  <c r="F40" i="13"/>
  <c r="G40" i="13" s="1"/>
  <c r="F27" i="13"/>
  <c r="G27" i="13" s="1"/>
  <c r="F24" i="13"/>
  <c r="G24" i="13" s="1"/>
  <c r="F36" i="13"/>
  <c r="G36" i="13" s="1"/>
  <c r="F38" i="13"/>
  <c r="G38" i="13" s="1"/>
  <c r="F33" i="13"/>
  <c r="G33" i="13" s="1"/>
  <c r="F35" i="13"/>
  <c r="G35" i="13" s="1"/>
  <c r="E147" i="14"/>
  <c r="F147" i="14" s="1"/>
  <c r="F40" i="14" s="1"/>
  <c r="E143" i="14"/>
  <c r="F143" i="14" s="1"/>
  <c r="F36" i="14" s="1"/>
  <c r="E134" i="14"/>
  <c r="F134" i="14" s="1"/>
  <c r="F27" i="14" s="1"/>
  <c r="E138" i="14"/>
  <c r="F138" i="14" s="1"/>
  <c r="F31" i="14" s="1"/>
  <c r="E139" i="14"/>
  <c r="F139" i="14" s="1"/>
  <c r="F32" i="14" s="1"/>
  <c r="E136" i="14"/>
  <c r="F136" i="14" s="1"/>
  <c r="F29" i="14" s="1"/>
  <c r="E129" i="15"/>
  <c r="F129" i="15" s="1"/>
  <c r="F24" i="15" s="1"/>
  <c r="C146" i="15"/>
  <c r="E141" i="15"/>
  <c r="F141" i="15" s="1"/>
  <c r="F36" i="15" s="1"/>
  <c r="F23" i="13"/>
  <c r="G23" i="13" s="1"/>
  <c r="E135" i="14"/>
  <c r="F135" i="14" s="1"/>
  <c r="F28" i="14" s="1"/>
  <c r="F102" i="14"/>
  <c r="C120" i="14"/>
  <c r="E132" i="14"/>
  <c r="F132" i="14" s="1"/>
  <c r="F25" i="14" s="1"/>
  <c r="E141" i="14"/>
  <c r="F141" i="14" s="1"/>
  <c r="F34" i="14" s="1"/>
  <c r="E142" i="15"/>
  <c r="F142" i="15" s="1"/>
  <c r="F37" i="15" s="1"/>
  <c r="D97" i="5" l="1"/>
  <c r="E102" i="5"/>
  <c r="K102" i="5" s="1"/>
  <c r="C63" i="28" s="1"/>
  <c r="J86" i="5"/>
  <c r="J104" i="5" s="1"/>
  <c r="F41" i="43"/>
  <c r="G41" i="43" s="1"/>
  <c r="E36" i="59" a="1"/>
  <c r="G41" i="39"/>
  <c r="G35" i="14"/>
  <c r="G37" i="14"/>
  <c r="G30" i="14"/>
  <c r="D98" i="5"/>
  <c r="K98" i="5" s="1"/>
  <c r="G33" i="15"/>
  <c r="D103" i="5"/>
  <c r="G26" i="14"/>
  <c r="D91" i="5"/>
  <c r="G26" i="15"/>
  <c r="G38" i="29"/>
  <c r="H38" i="29" s="1"/>
  <c r="G30" i="29"/>
  <c r="H30" i="29" s="1"/>
  <c r="G26" i="29"/>
  <c r="H26" i="29" s="1"/>
  <c r="G31" i="29"/>
  <c r="H31" i="29" s="1"/>
  <c r="G39" i="29"/>
  <c r="H39" i="29" s="1"/>
  <c r="G25" i="29"/>
  <c r="H25" i="29" s="1"/>
  <c r="G33" i="29"/>
  <c r="H33" i="29" s="1"/>
  <c r="G32" i="29"/>
  <c r="H32" i="29" s="1"/>
  <c r="G36" i="29"/>
  <c r="H36" i="29" s="1"/>
  <c r="G34" i="29"/>
  <c r="H34" i="29" s="1"/>
  <c r="G35" i="29"/>
  <c r="H35" i="29" s="1"/>
  <c r="G29" i="29"/>
  <c r="H29" i="29" s="1"/>
  <c r="G24" i="29"/>
  <c r="H24" i="29" s="1"/>
  <c r="G41" i="29"/>
  <c r="H41" i="29" s="1"/>
  <c r="G27" i="29"/>
  <c r="H27" i="29" s="1"/>
  <c r="G28" i="29"/>
  <c r="H28" i="29" s="1"/>
  <c r="G37" i="29"/>
  <c r="H37" i="29" s="1"/>
  <c r="G40" i="29"/>
  <c r="H40" i="29" s="1"/>
  <c r="G23" i="29"/>
  <c r="H23" i="29" s="1"/>
  <c r="E87" i="5"/>
  <c r="H214" i="9"/>
  <c r="F39" i="9" s="1"/>
  <c r="G39" i="9" s="1"/>
  <c r="G216" i="9"/>
  <c r="H110" i="6"/>
  <c r="K110" i="6" s="1"/>
  <c r="H210" i="9"/>
  <c r="F35" i="9" s="1"/>
  <c r="H206" i="9"/>
  <c r="F31" i="9" s="1"/>
  <c r="H202" i="9"/>
  <c r="F27" i="9" s="1"/>
  <c r="H215" i="9"/>
  <c r="F40" i="9" s="1"/>
  <c r="H211" i="9"/>
  <c r="F36" i="9" s="1"/>
  <c r="H207" i="9"/>
  <c r="F32" i="9" s="1"/>
  <c r="H203" i="9"/>
  <c r="F28" i="9" s="1"/>
  <c r="H199" i="9"/>
  <c r="F24" i="9" s="1"/>
  <c r="H212" i="9"/>
  <c r="F37" i="9" s="1"/>
  <c r="H208" i="9"/>
  <c r="F33" i="9" s="1"/>
  <c r="H204" i="9"/>
  <c r="F29" i="9" s="1"/>
  <c r="H200" i="9"/>
  <c r="F25" i="9" s="1"/>
  <c r="H213" i="9"/>
  <c r="F38" i="9" s="1"/>
  <c r="H209" i="9"/>
  <c r="F34" i="9" s="1"/>
  <c r="H205" i="9"/>
  <c r="F30" i="9" s="1"/>
  <c r="H201" i="9"/>
  <c r="F26" i="9" s="1"/>
  <c r="F216" i="9"/>
  <c r="H198" i="9"/>
  <c r="E96" i="5"/>
  <c r="K96" i="5" s="1"/>
  <c r="E97" i="5"/>
  <c r="G34" i="14"/>
  <c r="E91" i="5"/>
  <c r="G28" i="14"/>
  <c r="D99" i="5"/>
  <c r="G36" i="15"/>
  <c r="E92" i="5"/>
  <c r="G29" i="14"/>
  <c r="E94" i="5"/>
  <c r="G31" i="14"/>
  <c r="E99" i="5"/>
  <c r="G36" i="14"/>
  <c r="D90" i="5"/>
  <c r="G27" i="15"/>
  <c r="D95" i="5"/>
  <c r="G32" i="15"/>
  <c r="D100" i="5"/>
  <c r="K100" i="5" s="1"/>
  <c r="G37" i="15"/>
  <c r="E88" i="5"/>
  <c r="G25" i="14"/>
  <c r="D130" i="14"/>
  <c r="F120" i="14"/>
  <c r="D87" i="5"/>
  <c r="G24" i="15"/>
  <c r="E95" i="5"/>
  <c r="G32" i="14"/>
  <c r="E90" i="5"/>
  <c r="G27" i="14"/>
  <c r="E103" i="5"/>
  <c r="G40" i="14"/>
  <c r="D92" i="5"/>
  <c r="K92" i="5" s="1"/>
  <c r="G29" i="15"/>
  <c r="D88" i="5"/>
  <c r="K88" i="5" s="1"/>
  <c r="G25" i="15"/>
  <c r="D94" i="5"/>
  <c r="K94" i="5" s="1"/>
  <c r="G31" i="15"/>
  <c r="D128" i="15"/>
  <c r="F120" i="15"/>
  <c r="K101" i="5"/>
  <c r="K93" i="5"/>
  <c r="K89" i="5"/>
  <c r="K97" i="5" l="1"/>
  <c r="J36" i="59"/>
  <c r="R36" i="59"/>
  <c r="I36" i="59"/>
  <c r="G36" i="59"/>
  <c r="S36" i="59"/>
  <c r="L36" i="59"/>
  <c r="T36" i="59"/>
  <c r="M36" i="59"/>
  <c r="O36" i="59"/>
  <c r="F36" i="59"/>
  <c r="N36" i="59"/>
  <c r="V36" i="59"/>
  <c r="Q36" i="59"/>
  <c r="W36" i="59"/>
  <c r="H36" i="59"/>
  <c r="P36" i="59"/>
  <c r="E36" i="59"/>
  <c r="U36" i="59"/>
  <c r="K36" i="59"/>
  <c r="C63" i="27"/>
  <c r="K103" i="5"/>
  <c r="C64" i="27" s="1"/>
  <c r="K87" i="5"/>
  <c r="C48" i="27" s="1"/>
  <c r="K91" i="5"/>
  <c r="C52" i="27" s="1"/>
  <c r="G30" i="9"/>
  <c r="H101" i="6"/>
  <c r="K101" i="6" s="1"/>
  <c r="G38" i="9"/>
  <c r="H109" i="6"/>
  <c r="K109" i="6" s="1"/>
  <c r="H100" i="6"/>
  <c r="K100" i="6" s="1"/>
  <c r="G29" i="9"/>
  <c r="H108" i="6"/>
  <c r="K108" i="6" s="1"/>
  <c r="G37" i="9"/>
  <c r="G28" i="9"/>
  <c r="H99" i="6"/>
  <c r="K99" i="6" s="1"/>
  <c r="H107" i="6"/>
  <c r="K107" i="6" s="1"/>
  <c r="G36" i="9"/>
  <c r="H98" i="6"/>
  <c r="K98" i="6" s="1"/>
  <c r="G27" i="9"/>
  <c r="H106" i="6"/>
  <c r="K106" i="6" s="1"/>
  <c r="G35" i="9"/>
  <c r="D63" i="28"/>
  <c r="D63" i="27"/>
  <c r="E63" i="28"/>
  <c r="F23" i="9"/>
  <c r="H216" i="9"/>
  <c r="H97" i="6"/>
  <c r="K97" i="6" s="1"/>
  <c r="G26" i="9"/>
  <c r="G34" i="9"/>
  <c r="H105" i="6"/>
  <c r="K105" i="6" s="1"/>
  <c r="H96" i="6"/>
  <c r="K96" i="6" s="1"/>
  <c r="G25" i="9"/>
  <c r="H104" i="6"/>
  <c r="K104" i="6" s="1"/>
  <c r="G33" i="9"/>
  <c r="G24" i="9"/>
  <c r="H95" i="6"/>
  <c r="K95" i="6" s="1"/>
  <c r="H103" i="6"/>
  <c r="K103" i="6" s="1"/>
  <c r="G32" i="9"/>
  <c r="G40" i="9"/>
  <c r="H111" i="6"/>
  <c r="K111" i="6" s="1"/>
  <c r="H102" i="6"/>
  <c r="K102" i="6" s="1"/>
  <c r="G31" i="9"/>
  <c r="C50" i="27"/>
  <c r="C50" i="28"/>
  <c r="C52" i="28"/>
  <c r="C57" i="27"/>
  <c r="C57" i="28"/>
  <c r="C59" i="27"/>
  <c r="C59" i="28"/>
  <c r="C55" i="27"/>
  <c r="C55" i="28"/>
  <c r="C49" i="28"/>
  <c r="C49" i="27"/>
  <c r="C53" i="27"/>
  <c r="C53" i="28"/>
  <c r="C48" i="28"/>
  <c r="D148" i="14"/>
  <c r="E130" i="14"/>
  <c r="C61" i="28"/>
  <c r="C61" i="27"/>
  <c r="C54" i="27"/>
  <c r="C54" i="28"/>
  <c r="C62" i="27"/>
  <c r="C62" i="28"/>
  <c r="C58" i="27"/>
  <c r="C58" i="28"/>
  <c r="D146" i="15"/>
  <c r="E128" i="15"/>
  <c r="K95" i="5"/>
  <c r="K90" i="5"/>
  <c r="K99" i="5"/>
  <c r="I41" i="43" l="1"/>
  <c r="E63" i="27"/>
  <c r="C64" i="28"/>
  <c r="D64" i="28"/>
  <c r="D64" i="27"/>
  <c r="E64" i="27" s="1"/>
  <c r="D48" i="28"/>
  <c r="E48" i="28" s="1"/>
  <c r="D48" i="27"/>
  <c r="E48" i="27" s="1"/>
  <c r="D58" i="27"/>
  <c r="E58" i="27" s="1"/>
  <c r="D58" i="28"/>
  <c r="E58" i="28" s="1"/>
  <c r="D59" i="27"/>
  <c r="E59" i="27" s="1"/>
  <c r="D59" i="28"/>
  <c r="E59" i="28" s="1"/>
  <c r="D51" i="28"/>
  <c r="D51" i="27"/>
  <c r="D60" i="27"/>
  <c r="D60" i="28"/>
  <c r="D61" i="27"/>
  <c r="D61" i="28"/>
  <c r="E61" i="28" s="1"/>
  <c r="D53" i="27"/>
  <c r="E53" i="27" s="1"/>
  <c r="D53" i="28"/>
  <c r="E53" i="28" s="1"/>
  <c r="E61" i="27"/>
  <c r="D55" i="28"/>
  <c r="E55" i="28" s="1"/>
  <c r="D55" i="27"/>
  <c r="E55" i="27" s="1"/>
  <c r="D56" i="27"/>
  <c r="D56" i="28"/>
  <c r="D57" i="28"/>
  <c r="E57" i="28" s="1"/>
  <c r="D57" i="27"/>
  <c r="E57" i="27" s="1"/>
  <c r="D49" i="27"/>
  <c r="E49" i="27" s="1"/>
  <c r="D49" i="28"/>
  <c r="E49" i="28" s="1"/>
  <c r="D50" i="27"/>
  <c r="E50" i="27" s="1"/>
  <c r="D50" i="28"/>
  <c r="E50" i="28" s="1"/>
  <c r="F41" i="9"/>
  <c r="G41" i="9" s="1"/>
  <c r="H31" i="9" s="1"/>
  <c r="I31" i="9" s="1"/>
  <c r="H94" i="6"/>
  <c r="E18" i="59" a="1"/>
  <c r="G23" i="9"/>
  <c r="H35" i="9"/>
  <c r="I35" i="9" s="1"/>
  <c r="D52" i="27"/>
  <c r="E52" i="27" s="1"/>
  <c r="D52" i="28"/>
  <c r="E52" i="28" s="1"/>
  <c r="D62" i="27"/>
  <c r="E62" i="27" s="1"/>
  <c r="D62" i="28"/>
  <c r="E62" i="28" s="1"/>
  <c r="D54" i="28"/>
  <c r="E54" i="28" s="1"/>
  <c r="D54" i="27"/>
  <c r="E54" i="27" s="1"/>
  <c r="C51" i="27"/>
  <c r="C51" i="28"/>
  <c r="F128" i="15"/>
  <c r="E146" i="15"/>
  <c r="F130" i="14"/>
  <c r="E148" i="14"/>
  <c r="C60" i="28"/>
  <c r="C60" i="27"/>
  <c r="C56" i="27"/>
  <c r="C56" i="28"/>
  <c r="E60" i="27" l="1"/>
  <c r="E51" i="28"/>
  <c r="E64" i="28"/>
  <c r="H29" i="9"/>
  <c r="I29" i="9" s="1"/>
  <c r="H36" i="9"/>
  <c r="I36" i="9" s="1"/>
  <c r="E56" i="27"/>
  <c r="E60" i="28"/>
  <c r="E51" i="27"/>
  <c r="H37" i="9"/>
  <c r="I37" i="9" s="1"/>
  <c r="H27" i="9"/>
  <c r="I27" i="9" s="1"/>
  <c r="H23" i="9"/>
  <c r="I23" i="9" s="1"/>
  <c r="E56" i="28"/>
  <c r="H112" i="6"/>
  <c r="K94" i="6"/>
  <c r="H24" i="9"/>
  <c r="I24" i="9" s="1"/>
  <c r="H40" i="9"/>
  <c r="I40" i="9" s="1"/>
  <c r="H38" i="9"/>
  <c r="I38" i="9" s="1"/>
  <c r="H33" i="9"/>
  <c r="I33" i="9" s="1"/>
  <c r="H32" i="9"/>
  <c r="I32" i="9" s="1"/>
  <c r="E18" i="59"/>
  <c r="L18" i="59"/>
  <c r="T18" i="59"/>
  <c r="H18" i="59"/>
  <c r="W18" i="59"/>
  <c r="R18" i="59"/>
  <c r="J18" i="59"/>
  <c r="U18" i="59"/>
  <c r="Q18" i="59"/>
  <c r="M18" i="59"/>
  <c r="I18" i="59"/>
  <c r="P18" i="59"/>
  <c r="V18" i="59"/>
  <c r="N18" i="59"/>
  <c r="F18" i="59"/>
  <c r="S18" i="59"/>
  <c r="O18" i="59"/>
  <c r="K18" i="59"/>
  <c r="G18" i="59"/>
  <c r="H41" i="9"/>
  <c r="I41" i="9" s="1"/>
  <c r="H39" i="9"/>
  <c r="I39" i="9" s="1"/>
  <c r="H34" i="9"/>
  <c r="I34" i="9" s="1"/>
  <c r="H30" i="9"/>
  <c r="I30" i="9" s="1"/>
  <c r="H28" i="9"/>
  <c r="I28" i="9" s="1"/>
  <c r="H26" i="9"/>
  <c r="I26" i="9" s="1"/>
  <c r="H25" i="9"/>
  <c r="I25" i="9" s="1"/>
  <c r="F23" i="14"/>
  <c r="F148" i="14"/>
  <c r="F23" i="15"/>
  <c r="F146" i="15"/>
  <c r="D47" i="28" l="1"/>
  <c r="D47" i="27"/>
  <c r="K112" i="6"/>
  <c r="F48" i="6" s="1"/>
  <c r="F56" i="6" s="1"/>
  <c r="D86" i="5"/>
  <c r="F41" i="15"/>
  <c r="G41" i="15" s="1"/>
  <c r="G23" i="15"/>
  <c r="E86" i="5"/>
  <c r="E104" i="5" s="1"/>
  <c r="F41" i="14"/>
  <c r="G41" i="14" s="1"/>
  <c r="G23" i="14"/>
  <c r="E12" i="59" a="1"/>
  <c r="L94" i="6" l="1"/>
  <c r="N94" i="6" s="1"/>
  <c r="D65" i="27"/>
  <c r="D65" i="28" s="1"/>
  <c r="L110" i="6"/>
  <c r="N110" i="6" s="1"/>
  <c r="L111" i="6"/>
  <c r="N111" i="6" s="1"/>
  <c r="L95" i="6"/>
  <c r="N95" i="6" s="1"/>
  <c r="L98" i="6"/>
  <c r="N98" i="6" s="1"/>
  <c r="L100" i="6"/>
  <c r="N100" i="6" s="1"/>
  <c r="L102" i="6"/>
  <c r="N102" i="6" s="1"/>
  <c r="L103" i="6"/>
  <c r="N103" i="6" s="1"/>
  <c r="L104" i="6"/>
  <c r="N104" i="6" s="1"/>
  <c r="L109" i="6"/>
  <c r="N109" i="6" s="1"/>
  <c r="L105" i="6"/>
  <c r="N105" i="6" s="1"/>
  <c r="L106" i="6"/>
  <c r="N106" i="6" s="1"/>
  <c r="L107" i="6"/>
  <c r="N107" i="6" s="1"/>
  <c r="L108" i="6"/>
  <c r="N108" i="6" s="1"/>
  <c r="L96" i="6"/>
  <c r="N96" i="6" s="1"/>
  <c r="L97" i="6"/>
  <c r="N97" i="6" s="1"/>
  <c r="L99" i="6"/>
  <c r="N99" i="6" s="1"/>
  <c r="L101" i="6"/>
  <c r="N101" i="6" s="1"/>
  <c r="H23" i="14"/>
  <c r="I23" i="14" s="1"/>
  <c r="H41" i="15"/>
  <c r="I41" i="15" s="1"/>
  <c r="H35" i="15"/>
  <c r="I35" i="15" s="1"/>
  <c r="H33" i="15"/>
  <c r="I33" i="15" s="1"/>
  <c r="H40" i="15"/>
  <c r="I40" i="15" s="1"/>
  <c r="H28" i="15"/>
  <c r="I28" i="15" s="1"/>
  <c r="H26" i="15"/>
  <c r="I26" i="15" s="1"/>
  <c r="H39" i="15"/>
  <c r="I39" i="15" s="1"/>
  <c r="H34" i="15"/>
  <c r="I34" i="15" s="1"/>
  <c r="H38" i="15"/>
  <c r="I38" i="15" s="1"/>
  <c r="H30" i="15"/>
  <c r="I30" i="15" s="1"/>
  <c r="H27" i="15"/>
  <c r="I27" i="15" s="1"/>
  <c r="H36" i="15"/>
  <c r="I36" i="15" s="1"/>
  <c r="H25" i="15"/>
  <c r="I25" i="15" s="1"/>
  <c r="H32" i="15"/>
  <c r="I32" i="15" s="1"/>
  <c r="H31" i="15"/>
  <c r="I31" i="15" s="1"/>
  <c r="H29" i="15"/>
  <c r="I29" i="15" s="1"/>
  <c r="H24" i="15"/>
  <c r="I24" i="15" s="1"/>
  <c r="H37" i="15"/>
  <c r="I37" i="15" s="1"/>
  <c r="D104" i="5"/>
  <c r="K86" i="5"/>
  <c r="E12" i="59"/>
  <c r="G12" i="59"/>
  <c r="I12" i="59"/>
  <c r="K12" i="59"/>
  <c r="M12" i="59"/>
  <c r="O12" i="59"/>
  <c r="Q12" i="59"/>
  <c r="S12" i="59"/>
  <c r="U12" i="59"/>
  <c r="F12" i="59"/>
  <c r="J12" i="59"/>
  <c r="N12" i="59"/>
  <c r="R12" i="59"/>
  <c r="V12" i="59"/>
  <c r="H12" i="59"/>
  <c r="L12" i="59"/>
  <c r="P12" i="59"/>
  <c r="T12" i="59"/>
  <c r="W12" i="59"/>
  <c r="H41" i="14"/>
  <c r="I41" i="14" s="1"/>
  <c r="H37" i="14"/>
  <c r="I37" i="14" s="1"/>
  <c r="H35" i="14"/>
  <c r="I35" i="14" s="1"/>
  <c r="H30" i="14"/>
  <c r="I30" i="14" s="1"/>
  <c r="H26" i="14"/>
  <c r="I26" i="14" s="1"/>
  <c r="H33" i="14"/>
  <c r="I33" i="14" s="1"/>
  <c r="H24" i="14"/>
  <c r="I24" i="14" s="1"/>
  <c r="H38" i="14"/>
  <c r="I38" i="14" s="1"/>
  <c r="H39" i="14"/>
  <c r="I39" i="14" s="1"/>
  <c r="H31" i="14"/>
  <c r="I31" i="14" s="1"/>
  <c r="H34" i="14"/>
  <c r="I34" i="14" s="1"/>
  <c r="H40" i="14"/>
  <c r="I40" i="14" s="1"/>
  <c r="H32" i="14"/>
  <c r="I32" i="14" s="1"/>
  <c r="H25" i="14"/>
  <c r="I25" i="14" s="1"/>
  <c r="H36" i="14"/>
  <c r="I36" i="14" s="1"/>
  <c r="H29" i="14"/>
  <c r="I29" i="14" s="1"/>
  <c r="H28" i="14"/>
  <c r="I28" i="14" s="1"/>
  <c r="H27" i="14"/>
  <c r="I27" i="14" s="1"/>
  <c r="H23" i="15"/>
  <c r="I23" i="15" s="1"/>
  <c r="E11" i="59" a="1"/>
  <c r="N112" i="6" l="1"/>
  <c r="F49" i="6"/>
  <c r="G46" i="6" s="1"/>
  <c r="L112" i="6"/>
  <c r="F11" i="59"/>
  <c r="H11" i="59"/>
  <c r="J11" i="59"/>
  <c r="L11" i="59"/>
  <c r="N11" i="59"/>
  <c r="P11" i="59"/>
  <c r="R11" i="59"/>
  <c r="T11" i="59"/>
  <c r="V11" i="59"/>
  <c r="W11" i="59"/>
  <c r="E11" i="59"/>
  <c r="I11" i="59"/>
  <c r="M11" i="59"/>
  <c r="Q11" i="59"/>
  <c r="U11" i="59"/>
  <c r="G11" i="59"/>
  <c r="K11" i="59"/>
  <c r="O11" i="59"/>
  <c r="S11" i="59"/>
  <c r="C47" i="27"/>
  <c r="E47" i="27" s="1"/>
  <c r="E65" i="27" s="1"/>
  <c r="C47" i="28"/>
  <c r="E47" i="28" s="1"/>
  <c r="E65" i="28" s="1"/>
  <c r="K104" i="5"/>
  <c r="G48" i="6" l="1"/>
  <c r="M49" i="6" s="1"/>
  <c r="O114" i="6" s="1"/>
  <c r="O94" i="6" s="1"/>
  <c r="O111" i="6"/>
  <c r="D40" i="6" s="1"/>
  <c r="E40" i="6" s="1"/>
  <c r="O105" i="6"/>
  <c r="D34" i="6" s="1"/>
  <c r="E34" i="6" s="1"/>
  <c r="D23" i="6"/>
  <c r="M48" i="6"/>
  <c r="G49" i="6"/>
  <c r="O103" i="6"/>
  <c r="D32" i="6" s="1"/>
  <c r="E32" i="6" s="1"/>
  <c r="O97" i="6"/>
  <c r="D26" i="6" s="1"/>
  <c r="E26" i="6" s="1"/>
  <c r="O104" i="6"/>
  <c r="D33" i="6" s="1"/>
  <c r="E33" i="6" s="1"/>
  <c r="O99" i="6"/>
  <c r="D28" i="6" s="1"/>
  <c r="E28" i="6" s="1"/>
  <c r="F47" i="28"/>
  <c r="F63" i="28"/>
  <c r="G63" i="28" s="1"/>
  <c r="D39" i="28" s="1"/>
  <c r="E39" i="28" s="1"/>
  <c r="F49" i="28"/>
  <c r="G49" i="28" s="1"/>
  <c r="D25" i="28" s="1"/>
  <c r="E25" i="28" s="1"/>
  <c r="F50" i="28"/>
  <c r="G50" i="28" s="1"/>
  <c r="D26" i="28" s="1"/>
  <c r="E26" i="28" s="1"/>
  <c r="F61" i="28"/>
  <c r="G61" i="28" s="1"/>
  <c r="D37" i="28" s="1"/>
  <c r="E37" i="28" s="1"/>
  <c r="F57" i="28"/>
  <c r="G57" i="28" s="1"/>
  <c r="D33" i="28" s="1"/>
  <c r="E33" i="28" s="1"/>
  <c r="F62" i="28"/>
  <c r="G62" i="28" s="1"/>
  <c r="D38" i="28" s="1"/>
  <c r="E38" i="28" s="1"/>
  <c r="F53" i="28"/>
  <c r="G53" i="28" s="1"/>
  <c r="D29" i="28" s="1"/>
  <c r="E29" i="28" s="1"/>
  <c r="F55" i="28"/>
  <c r="G55" i="28" s="1"/>
  <c r="D31" i="28" s="1"/>
  <c r="E31" i="28" s="1"/>
  <c r="F52" i="28"/>
  <c r="G52" i="28" s="1"/>
  <c r="D28" i="28" s="1"/>
  <c r="E28" i="28" s="1"/>
  <c r="F58" i="28"/>
  <c r="G58" i="28" s="1"/>
  <c r="D34" i="28" s="1"/>
  <c r="E34" i="28" s="1"/>
  <c r="F54" i="28"/>
  <c r="G54" i="28" s="1"/>
  <c r="D30" i="28" s="1"/>
  <c r="E30" i="28" s="1"/>
  <c r="F48" i="28"/>
  <c r="G48" i="28" s="1"/>
  <c r="D24" i="28" s="1"/>
  <c r="E24" i="28" s="1"/>
  <c r="F59" i="28"/>
  <c r="G59" i="28" s="1"/>
  <c r="D35" i="28" s="1"/>
  <c r="E35" i="28" s="1"/>
  <c r="F64" i="28"/>
  <c r="G64" i="28" s="1"/>
  <c r="D40" i="28" s="1"/>
  <c r="E40" i="28" s="1"/>
  <c r="F56" i="28"/>
  <c r="G56" i="28" s="1"/>
  <c r="D32" i="28" s="1"/>
  <c r="E32" i="28" s="1"/>
  <c r="F60" i="28"/>
  <c r="G60" i="28" s="1"/>
  <c r="D36" i="28" s="1"/>
  <c r="E36" i="28" s="1"/>
  <c r="F51" i="28"/>
  <c r="G51" i="28" s="1"/>
  <c r="D27" i="28" s="1"/>
  <c r="E27" i="28" s="1"/>
  <c r="C111" i="5"/>
  <c r="C65" i="27"/>
  <c r="C65" i="28" s="1"/>
  <c r="C127" i="5"/>
  <c r="E127" i="5" s="1"/>
  <c r="F127" i="5" s="1"/>
  <c r="D39" i="5" s="1"/>
  <c r="E39" i="5" s="1"/>
  <c r="C114" i="5"/>
  <c r="E114" i="5" s="1"/>
  <c r="F114" i="5" s="1"/>
  <c r="D26" i="5" s="1"/>
  <c r="E26" i="5" s="1"/>
  <c r="C128" i="5"/>
  <c r="E128" i="5" s="1"/>
  <c r="F128" i="5" s="1"/>
  <c r="D40" i="5" s="1"/>
  <c r="E40" i="5" s="1"/>
  <c r="C119" i="5"/>
  <c r="E119" i="5" s="1"/>
  <c r="F119" i="5" s="1"/>
  <c r="D31" i="5" s="1"/>
  <c r="E31" i="5" s="1"/>
  <c r="C117" i="5"/>
  <c r="E117" i="5" s="1"/>
  <c r="F117" i="5" s="1"/>
  <c r="D29" i="5" s="1"/>
  <c r="E29" i="5" s="1"/>
  <c r="C125" i="5"/>
  <c r="E125" i="5" s="1"/>
  <c r="F125" i="5" s="1"/>
  <c r="D37" i="5" s="1"/>
  <c r="E37" i="5" s="1"/>
  <c r="C126" i="5"/>
  <c r="E126" i="5" s="1"/>
  <c r="F126" i="5" s="1"/>
  <c r="D38" i="5" s="1"/>
  <c r="E38" i="5" s="1"/>
  <c r="C116" i="5"/>
  <c r="E116" i="5" s="1"/>
  <c r="F116" i="5" s="1"/>
  <c r="D28" i="5" s="1"/>
  <c r="E28" i="5" s="1"/>
  <c r="C121" i="5"/>
  <c r="E121" i="5" s="1"/>
  <c r="F121" i="5" s="1"/>
  <c r="D33" i="5" s="1"/>
  <c r="E33" i="5" s="1"/>
  <c r="C123" i="5"/>
  <c r="E123" i="5" s="1"/>
  <c r="F123" i="5" s="1"/>
  <c r="D35" i="5" s="1"/>
  <c r="E35" i="5" s="1"/>
  <c r="C113" i="5"/>
  <c r="E113" i="5" s="1"/>
  <c r="F113" i="5" s="1"/>
  <c r="D25" i="5" s="1"/>
  <c r="E25" i="5" s="1"/>
  <c r="C112" i="5"/>
  <c r="E112" i="5" s="1"/>
  <c r="F112" i="5" s="1"/>
  <c r="D24" i="5" s="1"/>
  <c r="E24" i="5" s="1"/>
  <c r="C118" i="5"/>
  <c r="E118" i="5" s="1"/>
  <c r="F118" i="5" s="1"/>
  <c r="D30" i="5" s="1"/>
  <c r="E30" i="5" s="1"/>
  <c r="C122" i="5"/>
  <c r="E122" i="5" s="1"/>
  <c r="F122" i="5" s="1"/>
  <c r="D34" i="5" s="1"/>
  <c r="E34" i="5" s="1"/>
  <c r="C115" i="5"/>
  <c r="E115" i="5" s="1"/>
  <c r="F115" i="5" s="1"/>
  <c r="D27" i="5" s="1"/>
  <c r="E27" i="5" s="1"/>
  <c r="C120" i="5"/>
  <c r="E120" i="5" s="1"/>
  <c r="F120" i="5" s="1"/>
  <c r="D32" i="5" s="1"/>
  <c r="E32" i="5" s="1"/>
  <c r="C124" i="5"/>
  <c r="E124" i="5" s="1"/>
  <c r="F124" i="5" s="1"/>
  <c r="D36" i="5" s="1"/>
  <c r="E36" i="5" s="1"/>
  <c r="F47" i="27"/>
  <c r="F63" i="27"/>
  <c r="G63" i="27" s="1"/>
  <c r="D39" i="27" s="1"/>
  <c r="F58" i="27"/>
  <c r="G58" i="27" s="1"/>
  <c r="D34" i="27" s="1"/>
  <c r="F54" i="27"/>
  <c r="G54" i="27" s="1"/>
  <c r="D30" i="27" s="1"/>
  <c r="F48" i="27"/>
  <c r="G48" i="27" s="1"/>
  <c r="D24" i="27" s="1"/>
  <c r="F59" i="27"/>
  <c r="G59" i="27" s="1"/>
  <c r="D35" i="27" s="1"/>
  <c r="F64" i="27"/>
  <c r="G64" i="27" s="1"/>
  <c r="D40" i="27" s="1"/>
  <c r="F62" i="27"/>
  <c r="G62" i="27" s="1"/>
  <c r="D38" i="27" s="1"/>
  <c r="F53" i="27"/>
  <c r="G53" i="27" s="1"/>
  <c r="D29" i="27" s="1"/>
  <c r="F55" i="27"/>
  <c r="G55" i="27" s="1"/>
  <c r="D31" i="27" s="1"/>
  <c r="F52" i="27"/>
  <c r="G52" i="27" s="1"/>
  <c r="D28" i="27" s="1"/>
  <c r="F61" i="27"/>
  <c r="G61" i="27" s="1"/>
  <c r="D37" i="27" s="1"/>
  <c r="F57" i="27"/>
  <c r="G57" i="27" s="1"/>
  <c r="D33" i="27" s="1"/>
  <c r="F49" i="27"/>
  <c r="G49" i="27" s="1"/>
  <c r="D25" i="27" s="1"/>
  <c r="F50" i="27"/>
  <c r="G50" i="27" s="1"/>
  <c r="D26" i="27" s="1"/>
  <c r="F56" i="27"/>
  <c r="G56" i="27" s="1"/>
  <c r="D32" i="27" s="1"/>
  <c r="F60" i="27"/>
  <c r="G60" i="27" s="1"/>
  <c r="D36" i="27" s="1"/>
  <c r="F51" i="27"/>
  <c r="G51" i="27" s="1"/>
  <c r="D27" i="27" s="1"/>
  <c r="O108" i="6" l="1"/>
  <c r="D37" i="6" s="1"/>
  <c r="E37" i="6" s="1"/>
  <c r="F32" i="61"/>
  <c r="G32" i="61" s="1"/>
  <c r="D32" i="61"/>
  <c r="F37" i="61"/>
  <c r="G37" i="61" s="1"/>
  <c r="D37" i="61"/>
  <c r="F26" i="61"/>
  <c r="G26" i="61" s="1"/>
  <c r="D26" i="61"/>
  <c r="F33" i="61"/>
  <c r="G33" i="61" s="1"/>
  <c r="D33" i="61"/>
  <c r="F28" i="61"/>
  <c r="G28" i="61" s="1"/>
  <c r="D28" i="61"/>
  <c r="F40" i="61"/>
  <c r="D40" i="61"/>
  <c r="F34" i="61"/>
  <c r="G34" i="61" s="1"/>
  <c r="D34" i="61"/>
  <c r="O100" i="6"/>
  <c r="D29" i="6" s="1"/>
  <c r="E29" i="6" s="1"/>
  <c r="O107" i="6"/>
  <c r="D36" i="6" s="1"/>
  <c r="E36" i="6" s="1"/>
  <c r="O98" i="6"/>
  <c r="D27" i="6" s="1"/>
  <c r="E27" i="6" s="1"/>
  <c r="O106" i="6"/>
  <c r="D35" i="6" s="1"/>
  <c r="E35" i="6" s="1"/>
  <c r="O95" i="6"/>
  <c r="D24" i="6" s="1"/>
  <c r="E24" i="6" s="1"/>
  <c r="O96" i="6"/>
  <c r="D25" i="6" s="1"/>
  <c r="E25" i="6" s="1"/>
  <c r="O102" i="6"/>
  <c r="D31" i="6" s="1"/>
  <c r="E31" i="6" s="1"/>
  <c r="O101" i="6"/>
  <c r="D30" i="6" s="1"/>
  <c r="E30" i="6" s="1"/>
  <c r="O109" i="6"/>
  <c r="D38" i="6" s="1"/>
  <c r="E38" i="6" s="1"/>
  <c r="O110" i="6"/>
  <c r="D39" i="6" s="1"/>
  <c r="E39" i="6" s="1"/>
  <c r="E23" i="6"/>
  <c r="E36" i="27"/>
  <c r="E26" i="27"/>
  <c r="E33" i="27"/>
  <c r="E28" i="27"/>
  <c r="E29" i="27"/>
  <c r="G40" i="61"/>
  <c r="E40" i="27"/>
  <c r="E24" i="27"/>
  <c r="E34" i="27"/>
  <c r="G47" i="27"/>
  <c r="F65" i="27"/>
  <c r="E27" i="27"/>
  <c r="E32" i="27"/>
  <c r="E25" i="27"/>
  <c r="E37" i="27"/>
  <c r="E31" i="27"/>
  <c r="E38" i="27"/>
  <c r="E35" i="27"/>
  <c r="E30" i="27"/>
  <c r="E39" i="27"/>
  <c r="E111" i="5"/>
  <c r="C129" i="5"/>
  <c r="G47" i="28"/>
  <c r="F65" i="28"/>
  <c r="D29" i="61" l="1"/>
  <c r="D31" i="61"/>
  <c r="D24" i="61"/>
  <c r="D38" i="61"/>
  <c r="D27" i="61"/>
  <c r="D36" i="61"/>
  <c r="D39" i="61"/>
  <c r="D30" i="61"/>
  <c r="D35" i="61"/>
  <c r="D25" i="61"/>
  <c r="F24" i="61"/>
  <c r="G24" i="61" s="1"/>
  <c r="F29" i="61"/>
  <c r="G29" i="61" s="1"/>
  <c r="F36" i="61"/>
  <c r="F39" i="61"/>
  <c r="G39" i="61" s="1"/>
  <c r="F30" i="61"/>
  <c r="G30" i="61" s="1"/>
  <c r="F35" i="61"/>
  <c r="F38" i="61"/>
  <c r="G38" i="61" s="1"/>
  <c r="F31" i="61"/>
  <c r="G31" i="61" s="1"/>
  <c r="F25" i="61"/>
  <c r="G25" i="61" s="1"/>
  <c r="F27" i="61"/>
  <c r="G36" i="61"/>
  <c r="G27" i="61"/>
  <c r="O112" i="6"/>
  <c r="G35" i="61"/>
  <c r="D41" i="6"/>
  <c r="E41" i="6" s="1"/>
  <c r="F23" i="6" s="1"/>
  <c r="G23" i="6" s="1"/>
  <c r="G65" i="28"/>
  <c r="D23" i="28"/>
  <c r="F111" i="5"/>
  <c r="E129" i="5"/>
  <c r="D23" i="27"/>
  <c r="G65" i="27"/>
  <c r="E7" i="59" l="1" a="1"/>
  <c r="O7" i="59" s="1"/>
  <c r="B6" i="6"/>
  <c r="D6" i="48" s="1"/>
  <c r="D39" i="48" s="1"/>
  <c r="T7" i="59"/>
  <c r="F41" i="6"/>
  <c r="G41" i="6" s="1"/>
  <c r="F36" i="6"/>
  <c r="G36" i="6" s="1"/>
  <c r="F35" i="6"/>
  <c r="G35" i="6" s="1"/>
  <c r="F40" i="6"/>
  <c r="G40" i="6" s="1"/>
  <c r="F29" i="6"/>
  <c r="G29" i="6" s="1"/>
  <c r="F33" i="6"/>
  <c r="G33" i="6" s="1"/>
  <c r="F32" i="6"/>
  <c r="G32" i="6" s="1"/>
  <c r="F25" i="6"/>
  <c r="G25" i="6" s="1"/>
  <c r="F30" i="6"/>
  <c r="G30" i="6" s="1"/>
  <c r="F39" i="6"/>
  <c r="G39" i="6" s="1"/>
  <c r="F27" i="6"/>
  <c r="G27" i="6" s="1"/>
  <c r="F24" i="6"/>
  <c r="G24" i="6" s="1"/>
  <c r="F34" i="6"/>
  <c r="G34" i="6" s="1"/>
  <c r="F37" i="6"/>
  <c r="G37" i="6" s="1"/>
  <c r="F28" i="6"/>
  <c r="G28" i="6" s="1"/>
  <c r="F26" i="6"/>
  <c r="G26" i="6" s="1"/>
  <c r="F31" i="6"/>
  <c r="G31" i="6" s="1"/>
  <c r="F38" i="6"/>
  <c r="G38" i="6" s="1"/>
  <c r="D41" i="27"/>
  <c r="E23" i="27"/>
  <c r="E5" i="59" a="1"/>
  <c r="D23" i="5"/>
  <c r="D23" i="61" s="1"/>
  <c r="F129" i="5"/>
  <c r="E23" i="28"/>
  <c r="D41" i="28"/>
  <c r="N7" i="59" l="1"/>
  <c r="K7" i="59"/>
  <c r="Q7" i="59"/>
  <c r="L7" i="59"/>
  <c r="M7" i="59"/>
  <c r="F7" i="59"/>
  <c r="V7" i="59"/>
  <c r="C6" i="6"/>
  <c r="D41" i="61"/>
  <c r="D44" i="61" s="1"/>
  <c r="F23" i="61"/>
  <c r="W7" i="59"/>
  <c r="H7" i="59"/>
  <c r="E7" i="59"/>
  <c r="S7" i="59"/>
  <c r="R7" i="59"/>
  <c r="G7" i="59"/>
  <c r="P7" i="59"/>
  <c r="U7" i="59"/>
  <c r="J7" i="59"/>
  <c r="I7" i="59"/>
  <c r="F6" i="48"/>
  <c r="F39" i="48" s="1"/>
  <c r="C6" i="28"/>
  <c r="E41" i="28"/>
  <c r="W5" i="59"/>
  <c r="L5" i="59"/>
  <c r="T5" i="59"/>
  <c r="I5" i="59"/>
  <c r="Q5" i="59"/>
  <c r="J5" i="59"/>
  <c r="R5" i="59"/>
  <c r="K5" i="59"/>
  <c r="F5" i="59"/>
  <c r="S5" i="59"/>
  <c r="H5" i="59"/>
  <c r="P5" i="59"/>
  <c r="E5" i="59"/>
  <c r="M5" i="59"/>
  <c r="U5" i="59"/>
  <c r="N5" i="59"/>
  <c r="V5" i="59"/>
  <c r="O5" i="59"/>
  <c r="G5" i="59"/>
  <c r="E41" i="27"/>
  <c r="C6" i="27"/>
  <c r="E21" i="59" a="1"/>
  <c r="E23" i="5"/>
  <c r="D41" i="5"/>
  <c r="E6" i="59" s="1" a="1"/>
  <c r="H6" i="59" l="1"/>
  <c r="L6" i="59"/>
  <c r="P6" i="59"/>
  <c r="T6" i="59"/>
  <c r="E6" i="59"/>
  <c r="I6" i="59"/>
  <c r="M6" i="59"/>
  <c r="Q6" i="59"/>
  <c r="U6" i="59"/>
  <c r="F6" i="59"/>
  <c r="J6" i="59"/>
  <c r="N6" i="59"/>
  <c r="R6" i="59"/>
  <c r="V6" i="59"/>
  <c r="G6" i="59"/>
  <c r="K6" i="59"/>
  <c r="O6" i="59"/>
  <c r="S6" i="59"/>
  <c r="W6" i="59"/>
  <c r="F21" i="59"/>
  <c r="N21" i="59"/>
  <c r="G21" i="59"/>
  <c r="O21" i="59"/>
  <c r="W21" i="59"/>
  <c r="L21" i="59"/>
  <c r="E21" i="59"/>
  <c r="M21" i="59"/>
  <c r="T21" i="59"/>
  <c r="T40" i="59" s="1"/>
  <c r="S21" i="59"/>
  <c r="J21" i="59"/>
  <c r="R21" i="59"/>
  <c r="K21" i="59"/>
  <c r="K40" i="59" s="1"/>
  <c r="V21" i="59"/>
  <c r="H21" i="59"/>
  <c r="P21" i="59"/>
  <c r="I21" i="59"/>
  <c r="I40" i="59" s="1"/>
  <c r="Q21" i="59"/>
  <c r="U21" i="59"/>
  <c r="F23" i="27"/>
  <c r="G23" i="27" s="1"/>
  <c r="F41" i="27"/>
  <c r="G41" i="27" s="1"/>
  <c r="F38" i="27"/>
  <c r="G38" i="27" s="1"/>
  <c r="F37" i="27"/>
  <c r="G37" i="27" s="1"/>
  <c r="F27" i="27"/>
  <c r="G27" i="27" s="1"/>
  <c r="F24" i="27"/>
  <c r="G24" i="27" s="1"/>
  <c r="F40" i="27"/>
  <c r="G40" i="27" s="1"/>
  <c r="F29" i="27"/>
  <c r="G29" i="27" s="1"/>
  <c r="F33" i="27"/>
  <c r="G33" i="27" s="1"/>
  <c r="F36" i="27"/>
  <c r="G36" i="27" s="1"/>
  <c r="F39" i="27"/>
  <c r="G39" i="27" s="1"/>
  <c r="F35" i="27"/>
  <c r="G35" i="27" s="1"/>
  <c r="F25" i="27"/>
  <c r="G25" i="27" s="1"/>
  <c r="F26" i="27"/>
  <c r="G26" i="27" s="1"/>
  <c r="F30" i="27"/>
  <c r="G30" i="27" s="1"/>
  <c r="F31" i="27"/>
  <c r="G31" i="27" s="1"/>
  <c r="F32" i="27"/>
  <c r="G32" i="27" s="1"/>
  <c r="F34" i="27"/>
  <c r="G34" i="27" s="1"/>
  <c r="F28" i="27"/>
  <c r="G28" i="27" s="1"/>
  <c r="F41" i="28"/>
  <c r="G41" i="28" s="1"/>
  <c r="F27" i="28"/>
  <c r="G27" i="28" s="1"/>
  <c r="F35" i="28"/>
  <c r="G35" i="28" s="1"/>
  <c r="F28" i="28"/>
  <c r="G28" i="28" s="1"/>
  <c r="F33" i="28"/>
  <c r="G33" i="28" s="1"/>
  <c r="F39" i="28"/>
  <c r="G39" i="28" s="1"/>
  <c r="F40" i="28"/>
  <c r="G40" i="28" s="1"/>
  <c r="F34" i="28"/>
  <c r="G34" i="28" s="1"/>
  <c r="F38" i="28"/>
  <c r="G38" i="28" s="1"/>
  <c r="F25" i="28"/>
  <c r="G25" i="28" s="1"/>
  <c r="F32" i="28"/>
  <c r="G32" i="28" s="1"/>
  <c r="F30" i="28"/>
  <c r="G30" i="28" s="1"/>
  <c r="F29" i="28"/>
  <c r="G29" i="28" s="1"/>
  <c r="F26" i="28"/>
  <c r="G26" i="28" s="1"/>
  <c r="F36" i="28"/>
  <c r="G36" i="28" s="1"/>
  <c r="F24" i="28"/>
  <c r="G24" i="28" s="1"/>
  <c r="F31" i="28"/>
  <c r="G31" i="28" s="1"/>
  <c r="F37" i="28"/>
  <c r="G37" i="28" s="1"/>
  <c r="F41" i="61"/>
  <c r="G23" i="61"/>
  <c r="C6" i="5"/>
  <c r="E41" i="5"/>
  <c r="F23" i="28"/>
  <c r="G23" i="28" s="1"/>
  <c r="W40" i="59" l="1"/>
  <c r="N40" i="59"/>
  <c r="G40" i="59"/>
  <c r="J40" i="59"/>
  <c r="U40" i="59"/>
  <c r="E40" i="59"/>
  <c r="H40" i="59"/>
  <c r="O40" i="59"/>
  <c r="R40" i="59"/>
  <c r="M40" i="59"/>
  <c r="P40" i="59"/>
  <c r="S40" i="59"/>
  <c r="V40" i="59"/>
  <c r="F40" i="59"/>
  <c r="Q40" i="59"/>
  <c r="L40" i="59"/>
  <c r="F44" i="61"/>
  <c r="F46" i="61"/>
  <c r="F41" i="5"/>
  <c r="G41" i="5" s="1"/>
  <c r="F32" i="5"/>
  <c r="G32" i="5" s="1"/>
  <c r="F24" i="5"/>
  <c r="G24" i="5" s="1"/>
  <c r="F28" i="5"/>
  <c r="G28" i="5" s="1"/>
  <c r="F31" i="5"/>
  <c r="G31" i="5" s="1"/>
  <c r="F36" i="5"/>
  <c r="G36" i="5" s="1"/>
  <c r="F30" i="5"/>
  <c r="G30" i="5" s="1"/>
  <c r="F33" i="5"/>
  <c r="G33" i="5" s="1"/>
  <c r="F29" i="5"/>
  <c r="G29" i="5" s="1"/>
  <c r="F39" i="5"/>
  <c r="G39" i="5" s="1"/>
  <c r="F34" i="5"/>
  <c r="G34" i="5" s="1"/>
  <c r="F35" i="5"/>
  <c r="G35" i="5" s="1"/>
  <c r="F37" i="5"/>
  <c r="G37" i="5" s="1"/>
  <c r="F26" i="5"/>
  <c r="G26" i="5" s="1"/>
  <c r="F27" i="5"/>
  <c r="G27" i="5" s="1"/>
  <c r="F25" i="5"/>
  <c r="G25" i="5" s="1"/>
  <c r="F38" i="5"/>
  <c r="G38" i="5" s="1"/>
  <c r="F40" i="5"/>
  <c r="G40" i="5" s="1"/>
  <c r="G41" i="61"/>
  <c r="F23" i="5"/>
  <c r="G23" i="5" s="1"/>
  <c r="H41" i="61" l="1"/>
  <c r="I41" i="61" s="1"/>
  <c r="H35" i="61"/>
  <c r="I35" i="61" s="1"/>
  <c r="H27" i="61"/>
  <c r="I27" i="61" s="1"/>
  <c r="H40" i="61"/>
  <c r="I40" i="61" s="1"/>
  <c r="H33" i="61"/>
  <c r="I33" i="61" s="1"/>
  <c r="H36" i="61"/>
  <c r="I36" i="61" s="1"/>
  <c r="H30" i="61"/>
  <c r="I30" i="61" s="1"/>
  <c r="H38" i="61"/>
  <c r="I38" i="61" s="1"/>
  <c r="H37" i="61"/>
  <c r="I37" i="61" s="1"/>
  <c r="H32" i="61"/>
  <c r="I32" i="61" s="1"/>
  <c r="H31" i="61"/>
  <c r="I31" i="61" s="1"/>
  <c r="H34" i="61"/>
  <c r="I34" i="61" s="1"/>
  <c r="H28" i="61"/>
  <c r="I28" i="61" s="1"/>
  <c r="H39" i="61"/>
  <c r="I39" i="61" s="1"/>
  <c r="H25" i="61"/>
  <c r="I25" i="61" s="1"/>
  <c r="H24" i="61"/>
  <c r="I24" i="61" s="1"/>
  <c r="H29" i="61"/>
  <c r="I29" i="61" s="1"/>
  <c r="H26" i="61"/>
  <c r="I26" i="61" s="1"/>
  <c r="H23" i="61"/>
  <c r="I23" i="61" s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L74" authorId="0" shapeId="0">
      <text>
        <r>
          <rPr>
            <b/>
            <sz val="9"/>
            <color indexed="81"/>
            <rFont val="Tahoma"/>
            <family val="2"/>
          </rPr>
          <t>Esta partida No existe en los PGE 2014.</t>
        </r>
      </text>
    </comment>
  </commentList>
</comments>
</file>

<file path=xl/comments2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G21A1_comps_singulares_13.xls
En este fichero pone los coeficientes ajuste caja/dev de 941M/2 de 21_Fiin_reg.xls</t>
        </r>
      </text>
    </comment>
  </commentList>
</comments>
</file>

<file path=xl/comments3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21A1_comps_singulares_12.xls
En este fichero pone los coeficientes ajuste caja/dev de 941M/2 de 21_Fiin_reg.xls</t>
        </r>
      </text>
    </comment>
  </commentList>
</comments>
</file>

<file path=xl/comments4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21A1_comps_singulares_12.xls
En este fichero pone los coeficientes ajuste caja/dev de 941M/2 de 21_Fiin_reg.xls</t>
        </r>
      </text>
    </comment>
  </commentList>
</comments>
</file>

<file path=xl/sharedStrings.xml><?xml version="1.0" encoding="utf-8"?>
<sst xmlns="http://schemas.openxmlformats.org/spreadsheetml/2006/main" count="4578" uniqueCount="1040">
  <si>
    <t>reparto preliminar por localización y ajuste forales</t>
  </si>
  <si>
    <t>preliminar por loc incl forales</t>
  </si>
  <si>
    <t>peso en preliminar = indicador de trafico local</t>
  </si>
  <si>
    <t>4. Imputación de la inversión no territorializada (material rodante, básicamente)</t>
  </si>
  <si>
    <t>peso en indicador tráfico</t>
  </si>
  <si>
    <t>reparto preliminar por localizacion</t>
  </si>
  <si>
    <t>gastoa imputar</t>
  </si>
  <si>
    <t>peso en loc</t>
  </si>
  <si>
    <t>Consulta al Ministerio de Medio Ambiente</t>
  </si>
  <si>
    <t>Varias CC.AA.</t>
  </si>
  <si>
    <t>No regionalizable</t>
  </si>
  <si>
    <t>peso en total directo</t>
  </si>
  <si>
    <t>pasajeros</t>
  </si>
  <si>
    <t>mercancías</t>
  </si>
  <si>
    <t>ponderación</t>
  </si>
  <si>
    <t>transf aatt</t>
  </si>
  <si>
    <t>"Y" ferroviaria vasca, parte financiada mediante descuento del cupo</t>
  </si>
  <si>
    <t>media ponderada = indicador final de tráfiaco modificado</t>
  </si>
  <si>
    <t>localización del gasto (2/3) e índice de tráfico (1/3)</t>
  </si>
  <si>
    <t>SEITT</t>
  </si>
  <si>
    <t>FP067</t>
  </si>
  <si>
    <t>FP068</t>
  </si>
  <si>
    <t>FP067: Inversión en carreteras, SEITT + AF06/2</t>
  </si>
  <si>
    <t>3. Imputaciion de los beneficios (gastos operativos de Puertos del Estado)</t>
  </si>
  <si>
    <t>4. Imputación de las cargas (ingresos operativos de Puertos del Estado)</t>
  </si>
  <si>
    <t>peso en total = indicador de tráfico local</t>
  </si>
  <si>
    <t>peso en total = indice de trafico local</t>
  </si>
  <si>
    <t>ver FP066</t>
  </si>
  <si>
    <t xml:space="preserve">localizaación </t>
  </si>
  <si>
    <t>Cantabrico</t>
  </si>
  <si>
    <t>Miño-Sl</t>
  </si>
  <si>
    <t>Cargas (ingresos operativos) por índice de tráfico modficiado, con coste mercancías imputadas a consumidores finales</t>
  </si>
  <si>
    <t>Cuentas de AENA, consulta al Ministerio de Fomento</t>
  </si>
  <si>
    <t>Consulta al Ministerio de Fomento</t>
  </si>
  <si>
    <t>Ministerio de Fomento, consulta directa</t>
  </si>
  <si>
    <t>Resto (comisión, orgs. Intls)</t>
  </si>
  <si>
    <t>peso en íindicador de consumo</t>
  </si>
  <si>
    <t>y en el segundo se hace una corrección por desbordamientos</t>
  </si>
  <si>
    <t>4. Imputación de las cargas (ingresos operativos AENA)</t>
  </si>
  <si>
    <t>total cargas</t>
  </si>
  <si>
    <t>saldo relativo per capita</t>
  </si>
  <si>
    <t>gasto total miles</t>
  </si>
  <si>
    <t>total a imputar</t>
  </si>
  <si>
    <t>Anexo 2, Cuadro A2.45</t>
  </si>
  <si>
    <t xml:space="preserve"> </t>
  </si>
  <si>
    <t xml:space="preserve">peso por localización </t>
  </si>
  <si>
    <t>PESO POR LOC</t>
  </si>
  <si>
    <t xml:space="preserve">PESO POR localización </t>
  </si>
  <si>
    <t>453B: Creación de infraestructura de carreteras + AF06/1</t>
  </si>
  <si>
    <t>gasto total imputado, miles de euros</t>
  </si>
  <si>
    <t>Anexo 2, Cuadro A2.39</t>
  </si>
  <si>
    <t>véase el programa FP066</t>
  </si>
  <si>
    <t>localización (costes operativos aeropuertos)</t>
  </si>
  <si>
    <t>Anexo 2, Cuadro A2.37</t>
  </si>
  <si>
    <t>beneficio imputado</t>
  </si>
  <si>
    <t>FP066</t>
  </si>
  <si>
    <t>50% por población, 50% por gasto territorializado del departamento y sus organismos autónomos y empresas dependientes</t>
  </si>
  <si>
    <t>453C</t>
  </si>
  <si>
    <t>FP060</t>
  </si>
  <si>
    <t>FP061</t>
  </si>
  <si>
    <t>FP062</t>
  </si>
  <si>
    <t>FP063</t>
  </si>
  <si>
    <t>total inversiones</t>
  </si>
  <si>
    <t>peso en población</t>
  </si>
  <si>
    <t xml:space="preserve">452A: Gestión e infraestructuras del agua  </t>
  </si>
  <si>
    <t>453A</t>
  </si>
  <si>
    <t>453B</t>
  </si>
  <si>
    <t>452A</t>
  </si>
  <si>
    <t>456A</t>
  </si>
  <si>
    <t>456C</t>
  </si>
  <si>
    <t>Obras hidráulicas</t>
  </si>
  <si>
    <t>Confederaciones hidrográficas, Andalucía</t>
  </si>
  <si>
    <t>Excedente bruto de AENA</t>
  </si>
  <si>
    <t>Excedene bruto de puertos del Estado</t>
  </si>
  <si>
    <t>Excedente bruto de los concesionarios de autopistas de peaje</t>
  </si>
  <si>
    <t>cap 8 y 9</t>
  </si>
  <si>
    <t>cap 8</t>
  </si>
  <si>
    <t>453A: Infraestructura del transporte ferroviario, neto de transferencias a FEVE   + AF10</t>
  </si>
  <si>
    <t>gasto imputado, subvención a correos</t>
  </si>
  <si>
    <t>total = reparto preliminar por loc</t>
  </si>
  <si>
    <t>serv centrales (Madrid)</t>
  </si>
  <si>
    <t>inversión en infraestructuras de transporte, genera desbordamientos interregionales (excepto los metros)</t>
  </si>
  <si>
    <t>456C: Protección y mejora del medio natural + AF09</t>
  </si>
  <si>
    <t>distribución preliminar por localización</t>
  </si>
  <si>
    <t>Costes de explotación excepto amortizaciones</t>
  </si>
  <si>
    <t>población</t>
  </si>
  <si>
    <t>per capita</t>
  </si>
  <si>
    <t>dif con media per cap</t>
  </si>
  <si>
    <t>reparto final, incluyendo desbordamientos y ajuste forales</t>
  </si>
  <si>
    <t>por índice de tráfico</t>
  </si>
  <si>
    <t>ajuste total forales</t>
  </si>
  <si>
    <t>localización de la inversión</t>
  </si>
  <si>
    <t>subtotal territorializado</t>
  </si>
  <si>
    <t>tasa de pasaje</t>
  </si>
  <si>
    <t>tasa de mercacnías</t>
  </si>
  <si>
    <t>pesos</t>
  </si>
  <si>
    <t>Menos de 101</t>
  </si>
  <si>
    <t>de 101 a 500</t>
  </si>
  <si>
    <t>De 501 a 1.000</t>
  </si>
  <si>
    <t>de 1.001 a 2.000</t>
  </si>
  <si>
    <t>De 2.001 a 5.000</t>
  </si>
  <si>
    <t>FP065: Excedente bruto de Puertos del Estado</t>
  </si>
  <si>
    <t>Excedente a imputar</t>
  </si>
  <si>
    <t>FP063: Inversión en autopistas de peaje</t>
  </si>
  <si>
    <t>ajuste forales</t>
  </si>
  <si>
    <t>Reparto final, tras corrección por desbordamientos</t>
  </si>
  <si>
    <t>Guadal-quivier</t>
  </si>
  <si>
    <t>segura</t>
  </si>
  <si>
    <t>jucar</t>
  </si>
  <si>
    <t>localización (costes operativos puertos)</t>
  </si>
  <si>
    <t>peso en índice de tráfico de mercancías</t>
  </si>
  <si>
    <t>peso en índice de tráfico de pasajeros</t>
  </si>
  <si>
    <t>media ponderada = indicador final de tráfiaco</t>
  </si>
  <si>
    <t>2. Construcción del índice de tráfico territorializado</t>
  </si>
  <si>
    <t>resto del gasto imputado</t>
  </si>
  <si>
    <t>reparto preliminar por localización</t>
  </si>
  <si>
    <t>gasto imputado</t>
  </si>
  <si>
    <t>total = reparto final OA</t>
  </si>
  <si>
    <t>reparto final, incluyendo desbordamientos y forales</t>
  </si>
  <si>
    <t>Ver ficha en word y cálculos más abajo</t>
  </si>
  <si>
    <t>peso en PIB</t>
  </si>
  <si>
    <t>peso en POB</t>
  </si>
  <si>
    <t>de FP060</t>
  </si>
  <si>
    <t>y organismos dependientes</t>
  </si>
  <si>
    <t>(se usa el reparto final de las inversiones, tras la corrección por desbordamientos)</t>
  </si>
  <si>
    <t>Consulta al Ministerio de Fomento, resultados económicos de Puertos del Estado.</t>
  </si>
  <si>
    <t>de FP066</t>
  </si>
  <si>
    <t xml:space="preserve">467B: Investigación y experimentación de obras públicas y de transportes: </t>
  </si>
  <si>
    <t>imputación resto del gasto</t>
  </si>
  <si>
    <t>Baleares</t>
  </si>
  <si>
    <t>Parte ejecutada por el ministerio:</t>
  </si>
  <si>
    <t>gasto per capita</t>
  </si>
  <si>
    <t>dif per capita con media resto</t>
  </si>
  <si>
    <t>gasto real + imputado a forales</t>
  </si>
  <si>
    <t xml:space="preserve">A la Comunidad Autónoma de Canarias para apoyo y fomento del transporte colectivo                                                                                                               </t>
  </si>
  <si>
    <t>MHAP, Secretaría General de Coordinación Autonómica y Local</t>
  </si>
  <si>
    <t>y elaboración propia</t>
  </si>
  <si>
    <t>FP061: Infraestructuras aeroportuarias, AENA</t>
  </si>
  <si>
    <t>Ingresos de explotación (tasas, fundamentalmente)</t>
  </si>
  <si>
    <t>Subvención a imputar</t>
  </si>
  <si>
    <t>peso en pob</t>
  </si>
  <si>
    <t>imputacion resto gasto</t>
  </si>
  <si>
    <t>subtotal territor</t>
  </si>
  <si>
    <t xml:space="preserve">451N: Dirección y Servicios Generales de Fomento  </t>
  </si>
  <si>
    <t>CS07: Obras hidráulicas</t>
  </si>
  <si>
    <t>FP064: Excedente de AENA</t>
  </si>
  <si>
    <t xml:space="preserve">Ingresos </t>
  </si>
  <si>
    <t>reparto final, incluyendo desbordamientos</t>
  </si>
  <si>
    <t>FP066: Excedente de los concesionarios de autopistas</t>
  </si>
  <si>
    <t>Exedente a imputar</t>
  </si>
  <si>
    <t>CS07</t>
  </si>
  <si>
    <t>CS13</t>
  </si>
  <si>
    <t>y 10% por entidades singulares de población</t>
  </si>
  <si>
    <t>camiones sin remolque</t>
  </si>
  <si>
    <t>camiones con remolque</t>
  </si>
  <si>
    <t>total todo</t>
  </si>
  <si>
    <t>obligaciones reconocidas</t>
  </si>
  <si>
    <t>kms peaje</t>
  </si>
  <si>
    <t>saldo per cápita relativo</t>
  </si>
  <si>
    <t>saldo total relativo</t>
  </si>
  <si>
    <t>Andalucía</t>
  </si>
  <si>
    <t>Aragón</t>
  </si>
  <si>
    <t>Asturias</t>
  </si>
  <si>
    <t>Ceuta y Melilla</t>
  </si>
  <si>
    <t>total</t>
  </si>
  <si>
    <t>total población ajustada</t>
  </si>
  <si>
    <t>Consulta directa a la Secretaría General de Coordinación Autonómica y Local.</t>
  </si>
  <si>
    <t>Extremadura</t>
  </si>
  <si>
    <t>Galicia</t>
  </si>
  <si>
    <t>Madrid</t>
  </si>
  <si>
    <t>Murcia</t>
  </si>
  <si>
    <t>Navarra</t>
  </si>
  <si>
    <t>País Vasco</t>
  </si>
  <si>
    <t>La Rioja</t>
  </si>
  <si>
    <t>fuentes:</t>
  </si>
  <si>
    <t>Cast. - La Mancha</t>
  </si>
  <si>
    <t>Cataluña</t>
  </si>
  <si>
    <t>Valencia</t>
  </si>
  <si>
    <t>peso en gasto terrrit</t>
  </si>
  <si>
    <t>FP062: Infraestructuras portuarias, Puertos del Estado</t>
  </si>
  <si>
    <t>población media padrón</t>
  </si>
  <si>
    <t>gasto total, miles de euros</t>
  </si>
  <si>
    <t>total = reparto final</t>
  </si>
  <si>
    <t>saldorelativo total miles</t>
  </si>
  <si>
    <t>ponderación criterio</t>
  </si>
  <si>
    <t>cantidad a repartir</t>
  </si>
  <si>
    <t>media pesos pob e inversion</t>
  </si>
  <si>
    <t>http://www.magrama.gob.es/es/ministerio/funciones-estructura/organizacion-organismos/organismos-publicos/confederaciones-hidrograficas/</t>
  </si>
  <si>
    <t>peso en poblacion</t>
  </si>
  <si>
    <t>Inversiones y convenios territorializados por localización. Resto por población</t>
  </si>
  <si>
    <t>Ayudas al transporte colectivo urbano de diferentes programas</t>
  </si>
  <si>
    <t>453C: Conservación y explotación de carreteras  + AF07</t>
  </si>
  <si>
    <t>452M: Normativa y ordenación territorial de los recursos hídricos</t>
  </si>
  <si>
    <t>456A: Calidad del agua</t>
  </si>
  <si>
    <t>456B: Protección y mejora del medio ambiente</t>
  </si>
  <si>
    <t>12.5% reparto POB</t>
  </si>
  <si>
    <t xml:space="preserve">456D: Actuación en la costa </t>
  </si>
  <si>
    <t>CS13: Confederaciones hidrográficas, Andalucía</t>
  </si>
  <si>
    <t>Programa presupuestario</t>
  </si>
  <si>
    <t>media pesos pob e inv</t>
  </si>
  <si>
    <t>indicador de reparto:</t>
  </si>
  <si>
    <t>fuente:</t>
  </si>
  <si>
    <t>Reparto territorial</t>
  </si>
  <si>
    <t>peso en el índice de tráfico local</t>
  </si>
  <si>
    <t xml:space="preserve">455M: Regulación y supervisión de la aviación civil  </t>
  </si>
  <si>
    <t>transferencias por destino, el resto por población media</t>
  </si>
  <si>
    <t xml:space="preserve">441M: Subvenciones y apoyo al transporte terrestre  </t>
  </si>
  <si>
    <t>90% por población ajustada (residente en muncipios de menos de 5.000 habitantes para la península, pob. Total en Canarias, pob total * 0.5 en Balerares y Ceuta y Melila)</t>
  </si>
  <si>
    <t>localización del gasto (2/3), e indicador de volumen de tráfico (1/3)</t>
  </si>
  <si>
    <t>Anexo 5, Cuadro A5.34</t>
  </si>
  <si>
    <t>Anexo 2, Cuadro A2.41</t>
  </si>
  <si>
    <t>peso en pob ajustada</t>
  </si>
  <si>
    <t>peso en entidades singulares</t>
  </si>
  <si>
    <t>media ponderada = indicador final de tráfico</t>
  </si>
  <si>
    <t>4. Imputación de los beneficios del programa (gastos concesionarias autopistas)</t>
  </si>
  <si>
    <t>indicadores</t>
  </si>
  <si>
    <t>localizaación (peso kms)</t>
  </si>
  <si>
    <t>total global</t>
  </si>
  <si>
    <t>gasto total ministerio</t>
  </si>
  <si>
    <t>distr preliminar por lcalizacion</t>
  </si>
  <si>
    <t>distr final con corrección desbordamientos</t>
  </si>
  <si>
    <t>total territ</t>
  </si>
  <si>
    <t>sin territorializar</t>
  </si>
  <si>
    <t xml:space="preserve">ADIF </t>
  </si>
  <si>
    <t>RENFE</t>
  </si>
  <si>
    <t>Canarias</t>
  </si>
  <si>
    <t>Cantabria</t>
  </si>
  <si>
    <t>Castilla y León</t>
  </si>
  <si>
    <t>volumen de gasto</t>
  </si>
  <si>
    <t>criterio de reparto:</t>
  </si>
  <si>
    <t>cap 6</t>
  </si>
  <si>
    <t>Ebro</t>
  </si>
  <si>
    <t>Duero</t>
  </si>
  <si>
    <t>Guadiana</t>
  </si>
  <si>
    <t>Tajo</t>
  </si>
  <si>
    <t>pob res en municipios de menos de 5.000 habitantes</t>
  </si>
  <si>
    <t>pob insular ajustada</t>
  </si>
  <si>
    <t>por localización</t>
  </si>
  <si>
    <t>peso en total</t>
  </si>
  <si>
    <t>A la entidad de transporre metropolitano de Barcelona</t>
  </si>
  <si>
    <t>Al consorcio regional de transprotes de Madrid</t>
  </si>
  <si>
    <t>FP064</t>
  </si>
  <si>
    <t>peso en total = indicador de localización</t>
  </si>
  <si>
    <t>mismo índice de tráfico que para FP065 (no tiene componente de tráfico local)</t>
  </si>
  <si>
    <t>FP065</t>
  </si>
  <si>
    <t>total ayudas transporte</t>
  </si>
  <si>
    <t>Cargas (peajes) por índice de tráfico</t>
  </si>
  <si>
    <t>Beneficios (gastos operativos concesionarias) por indice de tráfico (60%), localización (30%), población (5%) y PIB (5%)</t>
  </si>
  <si>
    <t>CONFEDERACIÓN HIDROGRÁFICA DEL EBRO</t>
  </si>
  <si>
    <t>CONFEDERACIÓN HIDROGRÁFICA DEL GUADALQUIVIR</t>
  </si>
  <si>
    <t>CONFEDERACIÓN HIDROGRÁFICA DEL GUADIANA</t>
  </si>
  <si>
    <t>CONFEDERACIÓN HIDROGRÁFICA DEL JÚCAR</t>
  </si>
  <si>
    <t>camionetas</t>
  </si>
  <si>
    <t>451M</t>
  </si>
  <si>
    <t>451N</t>
  </si>
  <si>
    <t xml:space="preserve">3. Imputación de los beneficios del programa </t>
  </si>
  <si>
    <t>media ponderada pesos</t>
  </si>
  <si>
    <t>criterio de valoración</t>
  </si>
  <si>
    <t>Gasto estatal por habitante en ayudas transporte urbano, progs. 942N/2 y 441M</t>
  </si>
  <si>
    <t>dif con media</t>
  </si>
  <si>
    <t xml:space="preserve">453M: Ordenación e inspección del transporte terrestre  </t>
  </si>
  <si>
    <t xml:space="preserve">454M: Seguridad del tráfico marítimo y vigilancia costera </t>
  </si>
  <si>
    <t>AF16: ajuste forales, ayudas al transporte colectivo urbano</t>
  </si>
  <si>
    <t>12.5% por reparto PIB</t>
  </si>
  <si>
    <t>75% por reparto prelim</t>
  </si>
  <si>
    <t>gasto per cap</t>
  </si>
  <si>
    <t>Taibilla</t>
  </si>
  <si>
    <t>cuenca:</t>
  </si>
  <si>
    <t>454M</t>
  </si>
  <si>
    <t>455M</t>
  </si>
  <si>
    <t>Programa FP064</t>
  </si>
  <si>
    <t>Regulación y supervisión de la aviación civil</t>
  </si>
  <si>
    <t>REGULACIÓN Y SUPERVISIÓN DE LA AVIACIÓN CIVIL</t>
  </si>
  <si>
    <t>gasto per cápita, euros</t>
  </si>
  <si>
    <t>localización del gasto (2/3), indicador de tráfico aeroportuario (1/3)</t>
  </si>
  <si>
    <t xml:space="preserve"> índice de tráfico aeroportuario (beneficios)</t>
  </si>
  <si>
    <t>a. versión para imputar beneficos</t>
  </si>
  <si>
    <t>b. Versión para imputar costes</t>
  </si>
  <si>
    <t>peso en índice de trafico de mercancías</t>
  </si>
  <si>
    <t>en proporción a  localización del gasto (1/3) e índice de tráfico (2/3)</t>
  </si>
  <si>
    <t>indice de tráfico modificado para costes</t>
  </si>
  <si>
    <t>Beneficios (gastos operativos puertos) por indice de tráfico (2/3), localización (1/3)</t>
  </si>
  <si>
    <t>3. Construcción del índice de tráfico territorializado</t>
  </si>
  <si>
    <t>Programa FP065</t>
  </si>
  <si>
    <t>ingresos imputados</t>
  </si>
  <si>
    <t>Anexo 2, Cuadro A2.41  y Anexo 5, Cuadro A5.34</t>
  </si>
  <si>
    <t>Servicio postal universal</t>
  </si>
  <si>
    <t>942N/2</t>
  </si>
  <si>
    <t>942N/4</t>
  </si>
  <si>
    <t>CS16</t>
  </si>
  <si>
    <t>Parques Nacionales</t>
  </si>
  <si>
    <t>Rebajas peajes: localizacion del gasto (2/3), indice de tráfico (1/3)</t>
  </si>
  <si>
    <t>en proporción a localización del gasto (2/3) e índice de tráfico (1/3)</t>
  </si>
  <si>
    <t>peso en índice de tráfico</t>
  </si>
  <si>
    <t>5. Imputación de las cargas del programa (ingresos concesionarias autopistas)</t>
  </si>
  <si>
    <t>en proporción al índice de tráfico</t>
  </si>
  <si>
    <t>volumen de gasto:</t>
  </si>
  <si>
    <t>cap 1:</t>
  </si>
  <si>
    <t>cap 2:</t>
  </si>
  <si>
    <t>cap 4</t>
  </si>
  <si>
    <t>cap 7</t>
  </si>
  <si>
    <t>452M</t>
  </si>
  <si>
    <t>456B</t>
  </si>
  <si>
    <t>456D</t>
  </si>
  <si>
    <t>media ponderda pesos</t>
  </si>
  <si>
    <t>gasto imputado, subv RENFE</t>
  </si>
  <si>
    <t>resto de gasto imputado</t>
  </si>
  <si>
    <t xml:space="preserve">491N: Servicio postal universal </t>
  </si>
  <si>
    <t>Gestión e infraestructuras del agua</t>
  </si>
  <si>
    <t>GESTIÓN E INFRAESTRUCTURAS DEL AGUA</t>
  </si>
  <si>
    <t>CONFEDERACIÓN HIDROGRÁFICA DEL DUERO</t>
  </si>
  <si>
    <t>414A: Gestión de Recursos Hídricos para el Regadío</t>
  </si>
  <si>
    <t>Otras aportaciones a Corporaciones Locales, transferencias a corporaciones locales para financiar los servicios de transporte colectivo urbano</t>
  </si>
  <si>
    <t>Beneficios (gastos operativos aeropuertos) por indice de tráfico (2/3), localización (1/3)</t>
  </si>
  <si>
    <t>a. versión para imputar beneficios</t>
  </si>
  <si>
    <t>b. versión para imputar costes</t>
  </si>
  <si>
    <t>peso en índice de consumo final</t>
  </si>
  <si>
    <t>Anexo 2, Cuadro A2,46</t>
  </si>
  <si>
    <t>millones de vehículos-km</t>
  </si>
  <si>
    <t>factor ponderación</t>
  </si>
  <si>
    <t>v-km ponderados</t>
  </si>
  <si>
    <t>turismos</t>
  </si>
  <si>
    <t>autobuses</t>
  </si>
  <si>
    <t>441M</t>
  </si>
  <si>
    <t>sin forales</t>
  </si>
  <si>
    <t>Cargas (tasas) por índice de tráfico modficiado, con coste mercancías imputadas a consumidores finales</t>
  </si>
  <si>
    <t>peso en indicador tráfico modificado</t>
  </si>
  <si>
    <t>índice de tráfico aeroportuario (pasajeros y mercancías) construido en programa FP064</t>
  </si>
  <si>
    <t>*Nota: el gasto atribuido a Madrid se interpreta como servicios centrales dada la naturaleza del programa</t>
  </si>
  <si>
    <t>AGENCIA ESTATAL DE SEGURIDAD AÉREA</t>
  </si>
  <si>
    <t>Calidad del agua</t>
  </si>
  <si>
    <t>CALIDAD DEL AGUA</t>
  </si>
  <si>
    <t>Protección y mejora del medio ambiente</t>
  </si>
  <si>
    <t>Protección y mejora del medio natural</t>
  </si>
  <si>
    <t>PROTECCIÓN Y MEJORA DEL MEDIO NATURAL</t>
  </si>
  <si>
    <t>PARQUES NACIONALES</t>
  </si>
  <si>
    <t>Actuación en la costa</t>
  </si>
  <si>
    <t>Inidce de trafico portuario, FP065</t>
  </si>
  <si>
    <t>b) Imputación del resto del gasto</t>
  </si>
  <si>
    <t>456M</t>
  </si>
  <si>
    <t>467B</t>
  </si>
  <si>
    <t>491N</t>
  </si>
  <si>
    <t xml:space="preserve"> localización del gasto (2/3) e índice de tráfico (1/3)</t>
  </si>
  <si>
    <t>Infraestructuras de carreteras, SEITT + AF06/2</t>
  </si>
  <si>
    <t>Creación de infraestructura de carreteras + AF06/1</t>
  </si>
  <si>
    <t>media ponderada = indicador de tráfico modificado</t>
  </si>
  <si>
    <t>en proporción alocalización del gasto (1/3) e índice de tráfico (2/3)</t>
  </si>
  <si>
    <t>peso en índice de tráfico modificado</t>
  </si>
  <si>
    <t>http://www.ine.es/jaxi/menu.do?type=pcaxis&amp;path=%2Ft20%2Fe260&amp;file=inebase&amp;L=0</t>
  </si>
  <si>
    <t>localización del gasto (2/3) e indicador de volumen de tráfico (1/3)</t>
  </si>
  <si>
    <t>414A</t>
  </si>
  <si>
    <t>Subvenciones y apoyo al transporte terrestre</t>
  </si>
  <si>
    <t>CS16: Parques Nacionales</t>
  </si>
  <si>
    <t>456M: Actuaciones para la prevención de la contaminación y el cambio climático</t>
  </si>
  <si>
    <t>total reg directamente</t>
  </si>
  <si>
    <t>2. Imputación del resto del gasto</t>
  </si>
  <si>
    <t>peso en gasto</t>
  </si>
  <si>
    <t>En proporción al gasto territorializado de los Ministerios de Fomento y Medio Ambiente</t>
  </si>
  <si>
    <t>Infraestructura del transporte ferroviario</t>
  </si>
  <si>
    <t>Conservación y explotación de carreteras + AF07</t>
  </si>
  <si>
    <t>453M</t>
  </si>
  <si>
    <t>desglose preliminar por localización, OA</t>
  </si>
  <si>
    <t>liquidación del OA parques naturales proporcionada por la IGAE</t>
  </si>
  <si>
    <t>CONFEDERACIÓN HIDROGRÁFICA DEL MIÑO-SIL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</si>
  <si>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</si>
  <si>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</si>
  <si>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</si>
  <si>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</si>
  <si>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primera columna</t>
  </si>
  <si>
    <t>Subvenciones a FEVE por millones de viajeros-km</t>
  </si>
  <si>
    <t>peso en total territorializado</t>
  </si>
  <si>
    <t>453A sin transf a AATT</t>
  </si>
  <si>
    <t>Pob_CCAA</t>
  </si>
  <si>
    <t>Código</t>
  </si>
  <si>
    <t xml:space="preserve">2.3. Infraestructuras </t>
  </si>
  <si>
    <t>Sección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</si>
  <si>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</si>
  <si>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</si>
  <si>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</si>
  <si>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</si>
  <si>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</si>
  <si>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</si>
  <si>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</si>
  <si>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</si>
  <si>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</si>
  <si>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</si>
  <si>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</si>
  <si>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Gestión de recursos hídricos para el regadío</t>
  </si>
  <si>
    <t>Dirección general de desarrollo rural y política forestal</t>
  </si>
  <si>
    <t>Secretaría de estado de infraestructuras, transporte y vivienda</t>
  </si>
  <si>
    <t>Dirección general de transporte terrestre</t>
  </si>
  <si>
    <t>Dirección general de ferrocarriles</t>
  </si>
  <si>
    <t>Secretaría general de coordinación autonómica y local. comunidades autónomas</t>
  </si>
  <si>
    <t>Estudios y servicios de asistencia técnica en obras públicas y urbanismo</t>
  </si>
  <si>
    <t>Centro de estudios y experimentación de obras públicas</t>
  </si>
  <si>
    <t>Dirección y servicios generales de fomento</t>
  </si>
  <si>
    <t>Ministerio, subsecretaría y servicios generales</t>
  </si>
  <si>
    <t>Dirección general de programación económica y presupuestos</t>
  </si>
  <si>
    <t>Secretaría general técnica</t>
  </si>
  <si>
    <t>Secretaría general de agricultura y alimentación</t>
  </si>
  <si>
    <t>Dirección general de servicios</t>
  </si>
  <si>
    <t>Secretaría general de pesca</t>
  </si>
  <si>
    <t>Dirección general del agua</t>
  </si>
  <si>
    <t>Confederación hidrográfica del duero</t>
  </si>
  <si>
    <t>Confederación hidrográfica del ebro</t>
  </si>
  <si>
    <t>Confederación hidrográfica del guadalquivir</t>
  </si>
  <si>
    <t>Confederación hidrográfica del júcar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</si>
  <si>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</si>
  <si>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</si>
  <si>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</si>
  <si>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</si>
  <si>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Confederación hidrográfica del miño-sil</t>
  </si>
  <si>
    <t>Normativa y ordenac. territorial recursos hídricos</t>
  </si>
  <si>
    <t>Secretaría de estado de medio ambiente</t>
  </si>
  <si>
    <t>Secretaría general de coordinación autonómica y local. entidades locales</t>
  </si>
  <si>
    <t>Dirección general de carreteras</t>
  </si>
  <si>
    <t>Ordenac. e inspección del transporte terrestre</t>
  </si>
  <si>
    <t>Seguridad tráfico marítimo y vigilancia costera</t>
  </si>
  <si>
    <t>Dirección general de marina mercante</t>
  </si>
  <si>
    <t>Regulación y supervisción de la aviación civil</t>
  </si>
  <si>
    <t>Dirección general de aviación civil</t>
  </si>
  <si>
    <t>Agencia estatal de seguridad aérea</t>
  </si>
  <si>
    <t>Dirección general de calidad y evaluación ambiental y medio natural</t>
  </si>
  <si>
    <t>Parques nacionales</t>
  </si>
  <si>
    <t>Dirección general de sostenibilidad de la costa y el mar</t>
  </si>
  <si>
    <t>Actuac. prevención contaminac. y cambio climático</t>
  </si>
  <si>
    <t>Oficina española del cambio climático</t>
  </si>
  <si>
    <t>Investigación, desarrollo y experimentación en transporte e infraestructuras</t>
  </si>
  <si>
    <t>Sin territ</t>
  </si>
  <si>
    <t>Varias Comunidades</t>
  </si>
  <si>
    <t>Servicios centrales</t>
  </si>
  <si>
    <t>Extranjero</t>
  </si>
  <si>
    <t>Total</t>
  </si>
  <si>
    <t>ajustes forales</t>
  </si>
  <si>
    <t>cap. 8</t>
  </si>
  <si>
    <t>Se traslada a SSCC según nota anterior (*)</t>
  </si>
  <si>
    <t xml:space="preserve">peso en PIB </t>
  </si>
  <si>
    <t>Servicios Centrales</t>
  </si>
  <si>
    <t>Datos del INE: población regional por tamaño de los municipios</t>
  </si>
  <si>
    <t>Total A+B</t>
  </si>
  <si>
    <t>B.Total</t>
  </si>
  <si>
    <t>A.Total</t>
  </si>
  <si>
    <t>Total programa</t>
  </si>
  <si>
    <t xml:space="preserve"> Por índice de tráfico territorializado (FP60)</t>
  </si>
  <si>
    <t xml:space="preserve">Peso en PIB </t>
  </si>
  <si>
    <t>Media ponderada pesos</t>
  </si>
  <si>
    <t>Gasto imputado, subv RENFE</t>
  </si>
  <si>
    <t>Peso poblacion</t>
  </si>
  <si>
    <t>Peso en indicador tráfico RENFE</t>
  </si>
  <si>
    <t>Een base a otros gastos territorializados del Ministerio y entidades dependientes y a la población</t>
  </si>
  <si>
    <t xml:space="preserve">Datos directos del SIC para ayudas transporte urbano </t>
  </si>
  <si>
    <t>SIC</t>
  </si>
  <si>
    <t>SIC cap. 6</t>
  </si>
  <si>
    <t>SIC cap. 7</t>
  </si>
  <si>
    <t>total gasto territorializado SIC</t>
  </si>
  <si>
    <t>peso en tot = indicador de tráfico local</t>
  </si>
  <si>
    <t>peso en gasto territorializado SIC</t>
  </si>
  <si>
    <t>SIC e INE</t>
  </si>
  <si>
    <t xml:space="preserve">SIC </t>
  </si>
  <si>
    <t>cap 9</t>
  </si>
  <si>
    <t>Cap1 al Cap7</t>
  </si>
  <si>
    <t>Total prg:</t>
  </si>
  <si>
    <t>Webs de las confederaciones hidrográficas. De aquí sacamos los municipios que componen la Mancomunidad del Taibilla. Después, del INE, del padrón municipal sacamos la población de las CCAA CMA, VAL y MUR com la media de las poblaciones a 1/1/2012 y 1/1/2013.</t>
  </si>
  <si>
    <t>SIC y padrón</t>
  </si>
  <si>
    <t>Anexo 2, Cuadro A2.46</t>
  </si>
  <si>
    <t>Población por comunidades y ciudades autónomas y tamaño de los municipios.</t>
  </si>
  <si>
    <t>Por localización</t>
  </si>
  <si>
    <t>media ponderada = ind. final de tráfiaco modificado para costes</t>
  </si>
  <si>
    <t>942N_2</t>
  </si>
  <si>
    <t>Véase el programa FP066</t>
  </si>
  <si>
    <t>Criterio de reparto:</t>
  </si>
  <si>
    <t>Volumen de gasto:</t>
  </si>
  <si>
    <t>Datos de liq presupuesto OOAA de la IGAE</t>
  </si>
  <si>
    <t>942N/2: Otras aportaciones a Corporaciones Locales, transferencias a corporaciones locales para financiar los servicios de transporte colectivo urbano</t>
  </si>
  <si>
    <t>Dato directo</t>
  </si>
  <si>
    <t>Fuente:</t>
  </si>
  <si>
    <t>Cuadro 13.3, Cap. 13, p. 9</t>
  </si>
  <si>
    <t>Cuadro 13.4, Cap. 13, p.12</t>
  </si>
  <si>
    <t xml:space="preserve">Fuente: petición al Ministerio de Fomento. </t>
  </si>
  <si>
    <t>(1. importe neto de la cifra de negocio)</t>
  </si>
  <si>
    <t>(6.Gastos de Personal + 7. Otros gastos de explotación)</t>
  </si>
  <si>
    <t>(Gastos de Personal + Otros gastos de explotación)</t>
  </si>
  <si>
    <t>b. Versión pora imputar costes, 2012</t>
  </si>
  <si>
    <t>Fuente: petición al Ministerio de Fomento. Información anual de RENFE operadora</t>
  </si>
  <si>
    <t>Mismo índice de tráfico que para FP064 (no tiene componente de tráfico local)</t>
  </si>
  <si>
    <t>Ministerio de Fomento. Peticiones directas.</t>
  </si>
  <si>
    <t>índice de tráfico</t>
  </si>
  <si>
    <t>Tr. A SASEMAAR</t>
  </si>
  <si>
    <t>451O/1</t>
  </si>
  <si>
    <t>Gasto total del Ministerio</t>
  </si>
  <si>
    <t>Dirección y Servicios Generales de Agricultura, Alimentación y Medio Ambiente</t>
  </si>
  <si>
    <t>451O/1: Dirección y Servicios Generales de Agricultura, Alimentación y Medio Ambiente</t>
  </si>
  <si>
    <t>Transferencias de capital (ayudas reestructuración) por región de destino de acuerdo con SIC. Resto por índiced de tráfico por carreteras</t>
  </si>
  <si>
    <t>Infraestructuras aeroportuarias, AENA</t>
  </si>
  <si>
    <t>Autopistas de peaje</t>
  </si>
  <si>
    <t>Ajuste forales, ayudas al transporte colectivo urbano</t>
  </si>
  <si>
    <t>Otras aportaciones a Corporaciones Locales, mejoras suminstro agua CyMel</t>
  </si>
  <si>
    <t>Ajuste forales</t>
  </si>
  <si>
    <t>Reparto preliminar por localización</t>
  </si>
  <si>
    <t>Reparto final, incluyendo ajustes forales</t>
  </si>
  <si>
    <t>Gasto per cápita, euros</t>
  </si>
  <si>
    <t>Raldo per cápita relativo</t>
  </si>
  <si>
    <t>Saldo total relativo</t>
  </si>
  <si>
    <t>http://www.ine.es/jaxiT3/Tabla.htm?t=2915</t>
  </si>
  <si>
    <t>INE, consulta directa y padrón municipal, población por comunidades autónomas y tamaño de los municipio</t>
  </si>
  <si>
    <t>http://www.ine.es/jaxi/menu.do?type=pcaxis&amp;file=pcaxis&amp;path=%2Ft20%2Fe245%2Fp05%2F%2Fa2012</t>
  </si>
  <si>
    <t>en proporción a la inversión del departamento</t>
  </si>
  <si>
    <t>1. Datos del SIC, ayudas racionalización al sector (van a empresas pequeñas)</t>
  </si>
  <si>
    <t>Consulta al Ministerio de Fomento.</t>
  </si>
  <si>
    <t>2. Gasto del organismo autónomo de PARQUES NATURALES</t>
  </si>
  <si>
    <t>Ver fichas 451N y 451O_1</t>
  </si>
  <si>
    <r>
      <t>Cuenta de Pérdidas y Ganancias del Agregado del Sistema Portuario (</t>
    </r>
    <r>
      <rPr>
        <b/>
        <sz val="10"/>
        <rFont val="Palatino"/>
        <family val="1"/>
      </rPr>
      <t>PUERTOS</t>
    </r>
    <r>
      <rPr>
        <sz val="10"/>
        <rFont val="Palatino"/>
        <family val="1"/>
      </rPr>
      <t>)</t>
    </r>
  </si>
  <si>
    <t>Sin territorializar</t>
  </si>
  <si>
    <r>
      <t xml:space="preserve">Cuenta de Pérdidas y Ganancias de </t>
    </r>
    <r>
      <rPr>
        <b/>
        <sz val="10"/>
        <rFont val="Palatino"/>
        <family val="1"/>
      </rPr>
      <t>AENA</t>
    </r>
    <r>
      <rPr>
        <sz val="10"/>
        <rFont val="Palatino"/>
        <family val="1"/>
      </rPr>
      <t>.</t>
    </r>
  </si>
  <si>
    <r>
      <t xml:space="preserve">Gastos de explotación </t>
    </r>
    <r>
      <rPr>
        <b/>
        <sz val="10"/>
        <rFont val="Palatino"/>
        <family val="1"/>
      </rPr>
      <t>excepto amortizaciones</t>
    </r>
  </si>
  <si>
    <t>Gasto Total ministerio + AF</t>
  </si>
  <si>
    <t>Consulta directa al Ministerio de Fomento.</t>
  </si>
  <si>
    <t xml:space="preserve">SIC, </t>
  </si>
  <si>
    <t>http://www.ine.es/nomen_files/DistribucionUnidPoblacionales.xls</t>
  </si>
  <si>
    <t>Se distingue entre gasto del Ministerio y del Organismo Autónomo Parques Naturales</t>
  </si>
  <si>
    <t>CCAA_Total</t>
  </si>
  <si>
    <t>Para: 5. Intereses de la deuda (Inversiones: FP061+FP063 y Excedentes: FP063+FP064+FP065+FP066)</t>
  </si>
  <si>
    <t>Se usa directamente</t>
  </si>
  <si>
    <t xml:space="preserve">localización </t>
  </si>
  <si>
    <t>peso de indicador Final de tráfico</t>
  </si>
  <si>
    <t>Gasto ministerio, transferencias</t>
  </si>
  <si>
    <t>Datos del Ministerio de Agricultura, Alimentación y Medio Ambiente</t>
  </si>
  <si>
    <t>G23_GestRHR</t>
  </si>
  <si>
    <t>Fomento</t>
  </si>
  <si>
    <t>Medio Ambiente</t>
  </si>
  <si>
    <t>SIC.</t>
  </si>
  <si>
    <t>Medio ambiente</t>
  </si>
  <si>
    <t>https://www.mct.es/informacion-util/ayuntamientos-y-entidades-mancomunadas</t>
  </si>
  <si>
    <t>G23_Pob_Tramo1</t>
  </si>
  <si>
    <t>G23_Pob_Tramo2</t>
  </si>
  <si>
    <t>G23_Pob_Tramo3</t>
  </si>
  <si>
    <t>G23_Pob_Tramo4</t>
  </si>
  <si>
    <t>G23_Pob_Tramo5</t>
  </si>
  <si>
    <t>Valores</t>
  </si>
  <si>
    <t>ponderación (ver FP066)</t>
  </si>
  <si>
    <t>G23_Ord_ttecarretera</t>
  </si>
  <si>
    <t>Total gasto ministerio</t>
  </si>
  <si>
    <r>
      <t>Gasto del Ministerio en programas de Medio Ambiente</t>
    </r>
    <r>
      <rPr>
        <vertAlign val="superscript"/>
        <sz val="10"/>
        <color theme="1"/>
        <rFont val="Palatino"/>
        <family val="1"/>
      </rPr>
      <t>(1)</t>
    </r>
    <r>
      <rPr>
        <sz val="10"/>
        <color theme="1"/>
        <rFont val="Palatino"/>
        <family val="1"/>
      </rPr>
      <t>:</t>
    </r>
  </si>
  <si>
    <r>
      <t xml:space="preserve">Gasto del Ministerio en programas de Medio Rural </t>
    </r>
    <r>
      <rPr>
        <vertAlign val="superscript"/>
        <sz val="10"/>
        <color theme="1"/>
        <rFont val="Palatino"/>
        <family val="1"/>
      </rPr>
      <t>(2)</t>
    </r>
    <r>
      <rPr>
        <sz val="10"/>
        <color theme="1"/>
        <rFont val="Palatino"/>
        <family val="1"/>
      </rPr>
      <t xml:space="preserve">:     </t>
    </r>
  </si>
  <si>
    <r>
      <rPr>
        <vertAlign val="superscript"/>
        <sz val="10"/>
        <color theme="1"/>
        <rFont val="Palatino"/>
        <family val="1"/>
      </rPr>
      <t xml:space="preserve">(1) </t>
    </r>
    <r>
      <rPr>
        <sz val="10"/>
        <color theme="1"/>
        <rFont val="Palatino"/>
        <family val="1"/>
      </rPr>
      <t>Se ha incluido el prg 414A para calcular el gasto que hace el Ministerio en programas de Medio Ambiente.</t>
    </r>
  </si>
  <si>
    <t>Gasto territorializado SIC</t>
  </si>
  <si>
    <t>Peso en población</t>
  </si>
  <si>
    <t>Ajuste forales. Corrección total</t>
  </si>
  <si>
    <t>Parte territorializada en SIC</t>
  </si>
  <si>
    <t>Imputación de gastos generales e inv no territ por pobl</t>
  </si>
  <si>
    <t>Total gasto no  financiero</t>
  </si>
  <si>
    <t>Gasto terriotrializado hasta el momento</t>
  </si>
  <si>
    <t>Ponderación criterio</t>
  </si>
  <si>
    <t>Cantidad a repartir</t>
  </si>
  <si>
    <t>Localización del gasto (75%), PIB (12,5%) y población (12,5%)</t>
  </si>
  <si>
    <t>Fuentes:</t>
  </si>
  <si>
    <t>Peso en POB</t>
  </si>
  <si>
    <t>Total = reparto final</t>
  </si>
  <si>
    <t>Reparto 
preliminar 
por localización</t>
  </si>
  <si>
    <t>Población</t>
  </si>
  <si>
    <t>Volumen de gasto</t>
  </si>
  <si>
    <t>Total a imputar</t>
  </si>
  <si>
    <t>Peso en total</t>
  </si>
  <si>
    <t>Gasto imputado</t>
  </si>
  <si>
    <t>http://www.ine.es/inebmenu/mnu_padron.htm</t>
  </si>
  <si>
    <t>Padrón.INE. Cifras oficiales de población de los municipios españoles. Revisión del padrón municipal</t>
  </si>
  <si>
    <t>En proporción a la inversión territorializada de los Ministerios de Fomento y Medio Ambiente y organismos dependientes</t>
  </si>
  <si>
    <t>Obligaciones reconocidas</t>
  </si>
  <si>
    <t>Total 0 a 5000</t>
  </si>
  <si>
    <t>Unidades: Personas</t>
  </si>
  <si>
    <t>Resumen por Comunidades y Ciudades Autónomas</t>
  </si>
  <si>
    <t>Gasto a imputar</t>
  </si>
  <si>
    <t>Tipo de gasto:</t>
  </si>
  <si>
    <t>Transferencias a corporaciones locales</t>
  </si>
  <si>
    <t>Criterio básico de reparto:</t>
  </si>
  <si>
    <t>Localización de los ayuntamientos receptores</t>
  </si>
  <si>
    <t>Indicador de reparto:</t>
  </si>
  <si>
    <t>Valoración de la competencia, con ajustes para pasar a caja</t>
  </si>
  <si>
    <t>Ver 941M_2</t>
  </si>
  <si>
    <t>MHAP, Secretaría General de Coordinación Autonómica y Local y elaboración propia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</si>
  <si>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21A1_comps_singulares.xls</t>
    </r>
  </si>
  <si>
    <t>Ver 941M_2 + corrección estándar por desbordamientos</t>
  </si>
  <si>
    <t>Localización (2/3) indicador de volumen de tráfico ferroviario (1/3)</t>
  </si>
  <si>
    <t>Total territ</t>
  </si>
  <si>
    <t>G23_GestRHR_noccaa</t>
  </si>
  <si>
    <t>% Regionalizado:</t>
  </si>
  <si>
    <t>A imputar:</t>
  </si>
  <si>
    <t>Criterios de reparto:</t>
  </si>
  <si>
    <t>Total sin forales</t>
  </si>
  <si>
    <t>1. Cálculo del ajuste a forales</t>
  </si>
  <si>
    <t>Subtotal terrrit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</si>
  <si>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21A1_comps_singulares.xls; hoja 941M_2 para los coeficientes de ajuste caja/devengo.</t>
    </r>
  </si>
  <si>
    <t>Total_AGE</t>
  </si>
  <si>
    <t>capitulo1</t>
  </si>
  <si>
    <t>capitulo2</t>
  </si>
  <si>
    <t>capitulo3</t>
  </si>
  <si>
    <t>capitulo4</t>
  </si>
  <si>
    <t>capitulo 7</t>
  </si>
  <si>
    <t>Imp_tot_AF</t>
  </si>
  <si>
    <t>Imp_tot_prg</t>
  </si>
  <si>
    <t>Ajustes Ceuta y Melilla</t>
  </si>
  <si>
    <t>Total no regionalizado</t>
  </si>
  <si>
    <t>capítulo 6 
Parte no regionalizada</t>
  </si>
  <si>
    <t>capitulo 6
 Parte regionalizada</t>
  </si>
  <si>
    <t>localización gasto</t>
  </si>
  <si>
    <t>451M Estudios y servicios de asistencia técnica en obras públicas y urbanismo</t>
  </si>
  <si>
    <t>1.Inversión territorializada de Fomento y Medio Ambiente (tras correcciones desbordamientos). Ver 451N y 451O_1</t>
  </si>
  <si>
    <t>Resto del gasto a imputar de acuerdo con otros criterios</t>
  </si>
  <si>
    <t>Peso en gasto territ del Minist</t>
  </si>
  <si>
    <t>G23_451O_1_noccaa</t>
  </si>
  <si>
    <t>Parte ejecutada por las confederaciones: el gasto total de cada confederación se reparte entre las comunidades afectadas en proproción a la población de cada una que está incluida en la cuenca</t>
  </si>
  <si>
    <t>Parte territorializada en SIC de los capítulos 4 a 7 por localización. El resto en proporción al gasto territorializado y a la población, con pesos iguales</t>
  </si>
  <si>
    <t>SIC y datos de liquidación de IGAE para OOAA.  Población por cuencas: consulta a la Dir. Gral del Agua</t>
  </si>
  <si>
    <t>Guadalquivir</t>
  </si>
  <si>
    <t>Imputación gasto total OOAA incl parque de maquinaria</t>
  </si>
  <si>
    <t>Total OOAA</t>
  </si>
  <si>
    <t>AF16</t>
  </si>
  <si>
    <t>Gasto ajustado</t>
  </si>
  <si>
    <t>Convenio ADIF (excluir)</t>
  </si>
  <si>
    <t>Total AATT</t>
  </si>
  <si>
    <t>Resto inversión territorializada</t>
  </si>
  <si>
    <t>Peso en el índice de tráfico local</t>
  </si>
  <si>
    <t>Peso en índice de trafico de mercancías</t>
  </si>
  <si>
    <t>Peso en índice de tráfico de pasajeros</t>
  </si>
  <si>
    <t>Ponderación</t>
  </si>
  <si>
    <t>localización del gasto (2/3), indicador de tráfico (1/3)</t>
  </si>
  <si>
    <t>localización del gasto (2/3) e indicador de tráfico (1/3)</t>
  </si>
  <si>
    <t>Índice de tráfico portuario (beneficios)</t>
  </si>
  <si>
    <t>Índice de tráfico aeroportuario</t>
  </si>
  <si>
    <t>Gasto del Ministerio saneamiento y calidad (D.G. Agua)</t>
  </si>
  <si>
    <t xml:space="preserve">Gasto realizado por las  Confederaciones hidrográficas </t>
  </si>
  <si>
    <t>Imputación gasto no territorializado</t>
  </si>
  <si>
    <t>En el primero hay un ajuste forales para la partida de transferencias a CCAA</t>
  </si>
  <si>
    <t>Total regionalizado</t>
  </si>
  <si>
    <t>4. Reparto final del gasto del OA y del Ministerio, tras corrección por desbordamientos</t>
  </si>
  <si>
    <t>Total_AGEc</t>
  </si>
  <si>
    <t>1. Inversión territorializada de Fomento y Medio Ambiente (tras correcciones desbordamientos). Ver 451N y 451O_1</t>
  </si>
  <si>
    <t>A_G21A1_Obrhidra</t>
  </si>
  <si>
    <t>A_G21A1_Confehidro</t>
  </si>
  <si>
    <t>A_G21A1_Parqnac</t>
  </si>
  <si>
    <t>Excepto para material movil (sólo indicador de tráfico) y FEVE (sólo localización)</t>
  </si>
  <si>
    <t>2. CONSTRUCCIÓN DE INDICADOR DE TRÁFICO FERROVIARIO</t>
  </si>
  <si>
    <t>Véase el programa FP060</t>
  </si>
  <si>
    <t>Peso en índice de tráfico de pasajeros por carretera</t>
  </si>
  <si>
    <t>Peso en índice de tráfico de pasajeros por ferrocarril</t>
  </si>
  <si>
    <t>(Importe neto de la cifra de negocio)</t>
  </si>
  <si>
    <r>
      <t>Unidades de tráfico = pasajeros con su equipaje o</t>
    </r>
    <r>
      <rPr>
        <b/>
        <sz val="10"/>
        <rFont val="Palatino"/>
        <family val="1"/>
      </rPr>
      <t xml:space="preserve"> 100 kg d</t>
    </r>
    <r>
      <rPr>
        <sz val="10"/>
        <rFont val="Palatino"/>
        <family val="1"/>
      </rPr>
      <t>e carga (por eso se multiplican las toneladas por 10)</t>
    </r>
  </si>
  <si>
    <t>ingresos a imputar</t>
  </si>
  <si>
    <t>Km autopistas de peaje</t>
  </si>
  <si>
    <t>totalº</t>
  </si>
  <si>
    <t>A_G23A3_INV_ADIF</t>
  </si>
  <si>
    <t>A_G23A3_INV_RENFE</t>
  </si>
  <si>
    <t>A_G23A3_INV_SEITT_rw</t>
  </si>
  <si>
    <t>A_G23A3_Rail_Datos_noccaa</t>
  </si>
  <si>
    <t>A_G23A3_TR_mercancias</t>
  </si>
  <si>
    <t>A_G23A3_TR_pasajeros_Rail</t>
  </si>
  <si>
    <t>A_G23A3_INV_Aena</t>
  </si>
  <si>
    <t>A_G23A3_INV_Puertos</t>
  </si>
  <si>
    <t>A_G23A3_INV_Autopistas</t>
  </si>
  <si>
    <t>A_G23A3_TR_pasajeros_Road</t>
  </si>
  <si>
    <t>A_G23A3_Aena_datos_noccaa</t>
  </si>
  <si>
    <t>A_G23A3_TR_pasajeros_Air</t>
  </si>
  <si>
    <t>A_G23A3_Opercost_Air</t>
  </si>
  <si>
    <t>A_G23A3_Puertos_Datos_noccaa</t>
  </si>
  <si>
    <t>A_G23A3_TR_pasajeros_Ship</t>
  </si>
  <si>
    <t>A_G23A3_Opercost_Ship</t>
  </si>
  <si>
    <t>A_G23A3_Carreteras_Datos_noccaa</t>
  </si>
  <si>
    <t>497M</t>
  </si>
  <si>
    <t xml:space="preserve"> Pareceen obras menores de carácter local, no aplicar corrección por desbordamientos</t>
  </si>
  <si>
    <t xml:space="preserve">PARQUE DE MAQUINARIA </t>
  </si>
  <si>
    <t>Estado</t>
  </si>
  <si>
    <t>Salvamento y lucha contra la contaminación en la mar</t>
  </si>
  <si>
    <t>Dirección General de Marina Mercante</t>
  </si>
  <si>
    <t>Desglose de ciertos programas</t>
  </si>
  <si>
    <t>En proporción a, localización del gasto (2/3) e índice de tráfico (1/3)</t>
  </si>
  <si>
    <t>Gasto total, miles de euros</t>
  </si>
  <si>
    <t>Saldo per cápita relativo</t>
  </si>
  <si>
    <t>Gasto Preliminar Territorializado</t>
  </si>
  <si>
    <t>497M: Salvamento y lucha contra la contaminación en la mar</t>
  </si>
  <si>
    <t>FP068: Y ferroviaria vasca, parte financiada mediante descuento del cupo</t>
  </si>
  <si>
    <t>PIB_CCAA</t>
  </si>
  <si>
    <t xml:space="preserve">Volumen de gasto </t>
  </si>
  <si>
    <t>Endicador de reparto:</t>
  </si>
  <si>
    <t>451 transferencias corrientes a comunidades autónomas para compensar la pérdida por la rebaja de tarifas de peaje (real decreto-ley 6/99)</t>
  </si>
  <si>
    <t>455 para compensar a la generalidad de cataluña por las reducciones de peaje realizadas según convenio de colaboración con la administración general del estado de conformidad con la disposición adicional tercera del estatuto de c</t>
  </si>
  <si>
    <t>470 para compensar a autopista vasco-aragonesa, concesionaria española, s.a.</t>
  </si>
  <si>
    <t>471 para compensar a autopistas, concesionaria española, s.a., por la gratuidad del trayecto de ida de los movimientos entre alfajarín y fraga, según convenio.</t>
  </si>
  <si>
    <t>473 para compensar la pérdida de ingresos por la rebaja de las tarifas de peaje (r.d.l. 6/99)</t>
  </si>
  <si>
    <t>474 para compensar a autopista concesionaria astur leonesa s.a.</t>
  </si>
  <si>
    <t>476 para compensar a autopista madrid-toledo en cumplimiento de sentencia del tribunal supremo de 16 de mayo de 2011.</t>
  </si>
  <si>
    <t>477 para compensar a autopistas del atlántico, concesionaria española, s.a. por la supresión del peaje de los movimientos o morrazo - vigo y a coruña - a barcala, e inversos</t>
  </si>
  <si>
    <t>451 a la autoridad del transporte metropolitano de barcelona, para la financiación del transporte regular de viajeros, a cuenta del contrato-programa a suscribir con el estado.</t>
  </si>
  <si>
    <t>454 al consorcio regional de transportes de madrid, para la financiación del transporte regular de viajeros, a cuenta del contrato-programa a suscribir con el estado.</t>
  </si>
  <si>
    <t>Total Territorializado</t>
  </si>
  <si>
    <t>453 a canarias para la financiación de las necesidades correspondientes al transporte regular de viajeros de las distintas islas canarias, según convenio suscrito con el estado.</t>
  </si>
  <si>
    <t>Transporte colectivo</t>
  </si>
  <si>
    <t>Comp rebajas peajes, a ccaa</t>
  </si>
  <si>
    <t>Compenscación rebajas peajes, empresas</t>
  </si>
  <si>
    <t>Capítulo 1</t>
  </si>
  <si>
    <t>Capítulo 2</t>
  </si>
  <si>
    <t>Capítulo 3</t>
  </si>
  <si>
    <t>Capítulo 6</t>
  </si>
  <si>
    <t>Capítulo 7</t>
  </si>
  <si>
    <t>Capítulo 4:</t>
  </si>
  <si>
    <t>Capítulo 4</t>
  </si>
  <si>
    <t>Capítulo 7:</t>
  </si>
  <si>
    <t>Total transferencias territorializadas directamente</t>
  </si>
  <si>
    <t>Capitulo 7 
(resto)</t>
  </si>
  <si>
    <t>Nota 1.  Se ignoran los concepto 745 (transferencia al ADIF para la estación de la Sagrera) y 448 (Puertos del Estado para ejecución sentencias judiciales sobre liquidación tarifas) en caso de haberlos</t>
  </si>
  <si>
    <t>G42_451O_2_noccaa</t>
  </si>
  <si>
    <t>Gasto PrG's Meido rural</t>
  </si>
  <si>
    <t>Gasto PrG's Meido Ambiente</t>
  </si>
  <si>
    <r>
      <rPr>
        <vertAlign val="superscript"/>
        <sz val="10"/>
        <color theme="1"/>
        <rFont val="Palatino"/>
        <family val="1"/>
      </rPr>
      <t xml:space="preserve">(2) </t>
    </r>
    <r>
      <rPr>
        <sz val="10"/>
        <color theme="1"/>
        <rFont val="Palatino"/>
        <family val="1"/>
      </rPr>
      <t>Mirar el programa 451O/2 de la sección G42: Agricultura para saber de dónde se obtiene el dato de este criterio que se trae aquí.</t>
    </r>
  </si>
  <si>
    <t>Viene de la Hoja "Resumen" en el desglose del progrma</t>
  </si>
  <si>
    <t>Total gasto Ministerio en 2013</t>
  </si>
  <si>
    <t>Resto a imputar en proporción al resto de gasto del Estado</t>
  </si>
  <si>
    <t>1.Dastos territorializados SIC y cálculos</t>
  </si>
  <si>
    <t>Cap. 7 convenios</t>
  </si>
  <si>
    <t>Cap. 6</t>
  </si>
  <si>
    <t>Tota No territorializado</t>
  </si>
  <si>
    <t>Total Capítulo</t>
  </si>
  <si>
    <t>Capítulo 6:</t>
  </si>
  <si>
    <t>Sin PV</t>
  </si>
  <si>
    <t>1. Datos territorializados del SIC 2013 y otros indicadores y</t>
  </si>
  <si>
    <t>PGE2013</t>
  </si>
  <si>
    <t>Sin regiones con cero gasto</t>
  </si>
  <si>
    <t>1.1.- Reparto preliminar por localización y corrección competencias atípicas forales</t>
  </si>
  <si>
    <t>SIC cap. 2</t>
  </si>
  <si>
    <t>1.1.- Reparto preliminar por localización y corrección competencias atípicas</t>
  </si>
  <si>
    <t>Resto del gasto, a imputar por índice de tráfico</t>
  </si>
  <si>
    <t>Ver programa FP065</t>
  </si>
  <si>
    <t>Ver programa FP064</t>
  </si>
  <si>
    <t>640 gastos en inversiones de carácter inmaterial</t>
  </si>
  <si>
    <t>Detalle SIC-2013, transferencias caps 4 y 7 (parte regionalizada)</t>
  </si>
  <si>
    <t>3. Imputación del gasto en servicios centrales y no regionalizable del OOAA en proporción al gasto territorializado hasta el momento</t>
  </si>
  <si>
    <t>Total_OOAA1</t>
  </si>
  <si>
    <t>Total_OOAA1c</t>
  </si>
  <si>
    <t>*Nota:  lo que se imputa a Madrid se interpreta como servicios centrales porque en Madrid no hay parques naturales</t>
  </si>
  <si>
    <t>cap 3:</t>
  </si>
  <si>
    <t>Total territorializado</t>
  </si>
  <si>
    <t>Ajuste forales (Capítulos 6 y 7)</t>
  </si>
  <si>
    <t>Voumen de gasto</t>
  </si>
  <si>
    <t>Peso del gasto territorializado</t>
  </si>
  <si>
    <t>Gasto total a imputar</t>
  </si>
  <si>
    <t>Dado el desfase temporal existente entre las consignaciones presupuestarias en</t>
  </si>
  <si>
    <t>un ejercicio concreto y la verificación del coste neto para ese mismo ejercicio, este</t>
  </si>
  <si>
    <t>programa recoge una partida que salda la diferencia existente entre las transferencias</t>
  </si>
  <si>
    <t>realizadas al operador designado y la carga financiera injusta verificada para ese</t>
  </si>
  <si>
    <t>ejercicio en concreto tras auditar la contabilidad analítica del operador y determinar la</t>
  </si>
  <si>
    <t>necesidad de financiación. En los presupuestos para el ejercicio 2013 se dota una</t>
  </si>
  <si>
    <t>liquidación pendiente de ejercicios anteriores, a la Sociedad Estatal Correos y Telégrafos</t>
  </si>
  <si>
    <t>S.A.</t>
  </si>
  <si>
    <t xml:space="preserve">Nº DE ENTIDADES SINGULARES. Sale de: </t>
  </si>
  <si>
    <t>1. Datos del SIC:</t>
  </si>
  <si>
    <t xml:space="preserve">Concepto 772: Programa de medidas para la mejora del sector del transporte x carretera. (2013)                                                                                                                                                                                   </t>
  </si>
  <si>
    <t>Reparto Territorial</t>
  </si>
  <si>
    <t>463 A los Ayuntamientos de Ceuta y Melilla para financiar los costes de funcionamiento de las plantas desalinizadoras</t>
  </si>
  <si>
    <t>761 Al Ayuntamiento de Córdoba para financiar inversiones</t>
  </si>
  <si>
    <t>Total 452A por CCHH, sacado del fiechero de la IGAE para OOAA</t>
  </si>
  <si>
    <t>A_G23A3_INV_DGAguaSan</t>
  </si>
  <si>
    <t>A_G23A3_INV_ConfHidrograficasSan</t>
  </si>
  <si>
    <t>a) Gasto territorializado del Ministerio y entidades dependientes</t>
  </si>
  <si>
    <t>641 Para cumplimiento de Sentencias de la Audiencia Nacional</t>
  </si>
  <si>
    <t>Localización de la inversión</t>
  </si>
  <si>
    <t>Gasto territorializado según datos del Ministerio de Medio Ambiente</t>
  </si>
  <si>
    <t>Total territ Sic</t>
  </si>
  <si>
    <t>Segura</t>
  </si>
  <si>
    <t>Júcar</t>
  </si>
  <si>
    <t>Cantábrico</t>
  </si>
  <si>
    <t>Miño-Sil</t>
  </si>
  <si>
    <t>TOTAL</t>
  </si>
  <si>
    <t>Pesos regionales en cada cuenca, por población, 2013:</t>
  </si>
  <si>
    <t>Se reasinga a servicios centrales.</t>
  </si>
  <si>
    <t>Se asigna a la CCAA correspondiente.</t>
  </si>
  <si>
    <t>Localización del gasto (2/3), e indicador de volumen de tráfico territorializado (1/3)</t>
  </si>
  <si>
    <t>Excepto para las ayudas a AATT, que se imputan sólo por localización</t>
  </si>
  <si>
    <t>Ver ficheros: G23A23_indices_trafico_13v.xlsx</t>
  </si>
  <si>
    <t>Año 2013</t>
  </si>
  <si>
    <t>A_G23A3_INV_RENFE_ST_noccaa</t>
  </si>
  <si>
    <t>A_G23A3_INV_ADIF_ST_noccaa</t>
  </si>
  <si>
    <t>A_G23A3_INV_SEITT_rw_ST_noccaa</t>
  </si>
  <si>
    <t>Mercancías</t>
  </si>
  <si>
    <t>2.a.  Pesos de mercancías y pasajeros en el indicador de tráfico, actualizado 2013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</si>
  <si>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23A3_indices_trafico_13v.xls; Hoja: "indice ferrocarriles" y Hoja "indice mercancías"</t>
    </r>
  </si>
  <si>
    <t>3. Imputaciion de la inversión territorializada, 2013</t>
  </si>
  <si>
    <t>En base al desglose por tipos de vehículos del tráfico (kms-vehículo = en la red estatal de carretras)</t>
  </si>
  <si>
    <t>Tabla 1.2.16 Tráfico en la red de carreteras del Estado según clase de vehículo</t>
  </si>
  <si>
    <t>peso en índice de tráfico de pasajeros 2013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</si>
  <si>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homog_13v.xlsx, Hoja: "123 electricidad"</t>
    </r>
  </si>
  <si>
    <t>Minsterio Fomento costes operativos de los aeropuertos, neto de amortizaciones 2013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</si>
  <si>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23A3_indices_trafico_13.xls; Hoja: "indice trafico aeropuertos"</t>
    </r>
  </si>
  <si>
    <t>A_G23A3_Aena_ExcedenteBE_noccaa</t>
  </si>
  <si>
    <t>A_G23A3_Puertos_ExcedenteBE_noccaa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</si>
  <si>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23A3_indices_trafico_13.xls; Hoja: "indice trafico puertos"</t>
    </r>
  </si>
  <si>
    <t>Indice de tráfico modificado para costes</t>
  </si>
  <si>
    <t>Peso en indicador tráfico modificado</t>
  </si>
  <si>
    <t>Cargas imputadas</t>
  </si>
  <si>
    <t>A_G23A3_Km_peaje</t>
  </si>
  <si>
    <t>A_G23A3_Concesionarias_ExcedenteBE_noccaa</t>
  </si>
  <si>
    <t>A_G23A3_INV_Carreteras</t>
  </si>
  <si>
    <t>Sin forales</t>
  </si>
  <si>
    <t>G23_Ebro</t>
  </si>
  <si>
    <t>G23_Guadiana</t>
  </si>
  <si>
    <t>G23_Guadalquivir</t>
  </si>
  <si>
    <t>G23_Duero</t>
  </si>
  <si>
    <t>G23_Tajo</t>
  </si>
  <si>
    <t>G23_Segura</t>
  </si>
  <si>
    <t>G23_Júcar</t>
  </si>
  <si>
    <t>G23_Taibilla</t>
  </si>
  <si>
    <t>G23_Cantábrico</t>
  </si>
  <si>
    <t>G23_Miño</t>
  </si>
  <si>
    <t>SIC, consultas a Ministerio de Fomento</t>
  </si>
  <si>
    <t>Nota 2. Si hubiera gasto asignados en transferencias de capital (cap. 7) a promotoras sobre planes de movilidad, cap. 7, se separan del resto de resto del gasto del programa y se toma la regionalizadción que nos de el SIC.</t>
  </si>
  <si>
    <t>Desglose  proviene de consulta directa al M. De Fomento (D.G. TRANSPORTE TERRESTRE)</t>
  </si>
  <si>
    <t>Ya no se incluye en este progrma. Se ha creado uno específico, 497M. Salvamento marímitimo, que incluye esta transferencia.</t>
  </si>
  <si>
    <t>Gastos grales e inversion NO TERRITORIALIZADA</t>
  </si>
  <si>
    <t>Todo el montante es la cuantía de las transferencias a SASEMAR</t>
  </si>
  <si>
    <t>942N/4: Otras aportaciones a Corporaciones Locales, convenio suministro agua Ceuta y Melilla e Inversiones en el Ayuntamiento de Córdoba</t>
  </si>
  <si>
    <t>Codigo_Programas</t>
  </si>
  <si>
    <t>451O_1</t>
  </si>
  <si>
    <t>942N_4</t>
  </si>
  <si>
    <t>Importe total de la sección</t>
  </si>
  <si>
    <t xml:space="preserve"> Total</t>
  </si>
  <si>
    <t>Protección y mejora del medio natural + AF09</t>
  </si>
  <si>
    <t>Codigo_Programa_AF</t>
  </si>
  <si>
    <t>Total ajuste forales de la sección</t>
  </si>
  <si>
    <t>Transferencias al Servicio Universal de Correos</t>
  </si>
  <si>
    <t>2. Imputación de la subvención a correos</t>
  </si>
  <si>
    <t>Capítulo 6
(AGE+OOAA)</t>
  </si>
  <si>
    <t>Ministerio de Fomento (MF, 2013). Dirección General de Programación Económica y Presupuestos. Madrid.</t>
  </si>
  <si>
    <t>754 plan nacional de calidad de las aguas y del ciclo hídrico en Aragón.</t>
  </si>
  <si>
    <t>470 subvención para plantas potabilizadoras de agua en Canarias</t>
  </si>
  <si>
    <t>Territorialización preliminar</t>
  </si>
  <si>
    <t>Petición al Ministerio de Agricultrua, Alimentación y Medio Ambiente  del desglose de invesiones en calidad del agua (D. G. Agua y CCHH).</t>
  </si>
  <si>
    <t xml:space="preserve">Pesos del gasto en inversiones calidad del agua y saneamiento </t>
  </si>
  <si>
    <t>3. Imputació del resto del gasto (al extranjero) en proporción a la población.</t>
  </si>
  <si>
    <t>Infraestructura del transporte ferroviario + AF10 (no se ha hecho)</t>
  </si>
  <si>
    <t xml:space="preserve">Infraestructuras portuarias, Puertos del Estado </t>
  </si>
  <si>
    <r>
      <t>También lo podemos pedir al</t>
    </r>
    <r>
      <rPr>
        <b/>
        <sz val="10"/>
        <color theme="0" tint="-0.14999847407452621"/>
        <rFont val="Palatino"/>
        <family val="1"/>
      </rPr>
      <t xml:space="preserve"> Ministerio de Agricultura.</t>
    </r>
    <r>
      <rPr>
        <sz val="10"/>
        <color theme="0" tint="-0.14999847407452621"/>
        <rFont val="Palatino"/>
        <family val="1"/>
      </rPr>
      <t xml:space="preserve">
</t>
    </r>
  </si>
  <si>
    <t>Reaprto de la parte no territoriazalida:</t>
  </si>
  <si>
    <t>Gasto Territorailizado directamente:</t>
  </si>
  <si>
    <t>Gasto a territorializar:</t>
  </si>
  <si>
    <t>Pesos del gasto territorializado directamente</t>
  </si>
  <si>
    <t>Gasto total imputado, miles de euros</t>
  </si>
  <si>
    <t>471 para cumplimiento de sentencias de los tribunales de justicia.</t>
  </si>
  <si>
    <t>480 subvenciones a órganos colegiados de la administración de carácter agrario.</t>
  </si>
  <si>
    <t>482 transferencias de carácter general a organizaciones profesionales agrarias y otras entidades asociativas.</t>
  </si>
  <si>
    <t>483 transferencias a organizaciones profesionales agrarias y otras entidades asociativas para su participación y presencia internacional.</t>
  </si>
  <si>
    <t>484 transferencias a sindicatos de trabajadores de los sectores agroalimentario y medioambiental para la realización de actividades y proyectos de especial interés para el desarrollo de dichos sectores</t>
  </si>
  <si>
    <t>490 A organizmos internacionales.</t>
  </si>
  <si>
    <t>Gato a repartir entre las dos áreas</t>
  </si>
  <si>
    <t>Suma de transferencias al área de  Agricultura</t>
  </si>
  <si>
    <t>a.Gasto del programa imputado por gasto del Ministerio en Medio Rural:</t>
  </si>
  <si>
    <t>b.Gasto del programa imputado por gasto del Ministerio en Medio Ambiente:</t>
  </si>
  <si>
    <t>Territorialización directa por la IGAE</t>
  </si>
  <si>
    <t>Infraestructuras ferroviarias, ADIF y Renfe</t>
  </si>
  <si>
    <t>FP060: Infraestructuras ferroviarias, ADIF y Renfe</t>
  </si>
  <si>
    <t>G23_Imputacintereses_Invconcautopist_AENA_EE</t>
  </si>
  <si>
    <t>Mismo criterio que el resto de la inversión en infraestructura: 2/3 por localización, 1/3 por índice de volumen de tráfico</t>
  </si>
  <si>
    <t>I12_123_Peso_ConsumoRelevante</t>
  </si>
  <si>
    <t>751, 762, 763 A varias CCAA</t>
  </si>
  <si>
    <t xml:space="preserve"> FP061+ FP063+FP064+FP065+FP066)</t>
  </si>
  <si>
    <t>Población media padrón 2014</t>
  </si>
  <si>
    <t>Población 
media padrón 2014</t>
  </si>
  <si>
    <t>Gasto no financiero_2014</t>
  </si>
  <si>
    <t>745 a puertos est. obras emergencia por temporales en litoral norte españa (rdl 2/2014, de 21 febrero)</t>
  </si>
  <si>
    <t>o. Gasto del programa 451O en 2014</t>
  </si>
  <si>
    <t>745 al adif para mantenimiento red convencional.</t>
  </si>
  <si>
    <t>746 al adif para inversiones red convencional.</t>
  </si>
  <si>
    <t>747 al adif para obras emergencia por temporales en litoral norte españa (rdl 2/2014, de 21 febrero)</t>
  </si>
  <si>
    <t>Total Estado</t>
  </si>
  <si>
    <t>465 Convenio otras actuaciones en Melilla</t>
  </si>
  <si>
    <t>475 para compensar a las sociedades concesionarias de autopistas de peaje por la modificación temporal de las tarifas de acuerdo con lo dispuesto en el real decreto ley 11/2001, de 22 de junio.</t>
  </si>
  <si>
    <t>442 +443+444+445+741 a renfe-operadora por compensación de obligaciones servicio público.</t>
  </si>
  <si>
    <t xml:space="preserve">A RENFE-Operadora (concepto:442 + 443 + 444 + 445 + 741)                                                                                                                                                                                                                              </t>
  </si>
  <si>
    <t>resto a imputar 2014</t>
  </si>
  <si>
    <t xml:space="preserve">Sin territorializar de otros capítulos                                                                                                                                                                                                                       </t>
  </si>
  <si>
    <t>5.</t>
  </si>
  <si>
    <t>4.</t>
  </si>
  <si>
    <t>Imputación rebajas peajes: se imputa todo en proporción a la parte territorializada y al índice de tráfico</t>
  </si>
  <si>
    <t>2.</t>
  </si>
  <si>
    <t>Imputación de subvenciones a RENFE:</t>
  </si>
  <si>
    <t>1.</t>
  </si>
  <si>
    <t>Datos SIC, territorialización directa de parte de las transferencias, 2014</t>
  </si>
  <si>
    <t>Imputación de la parte no territorializada de los capítulos 6 y 7</t>
  </si>
  <si>
    <t>Total regionanaliza directamente</t>
  </si>
  <si>
    <t>Nota.- Se sacan los conceptos, si los hubiera, referentes a las indemnizaciones a Puertos del Estado para ejecución sentencias judiciales sobre liquidación tarifas. También se saca el 745 a puertos est. obras emergencia por temporales en litoral norte españa (rdl 2/2014, de 21 febrero) porque se supone incluida en el FP correspondiente.</t>
  </si>
  <si>
    <t>620 inversión nueva asociada al funcionamiento operativo de los servicios</t>
  </si>
  <si>
    <t>630 inversión de reposición asociada al funcionamiento operativo de los servicios</t>
  </si>
  <si>
    <t>Se deja en la parte proporcianal a su población.</t>
  </si>
  <si>
    <t>Se lleva a SSCC.</t>
  </si>
  <si>
    <t>745 a puertos del estado obras emergencia por temporales en litoral norte españa (rdl 2/2014, de 21 febrero)</t>
  </si>
  <si>
    <t>Datos del SIC: transferencias terrtirorializadas, 2014</t>
  </si>
  <si>
    <t xml:space="preserve">Imputación del resto del gasto </t>
  </si>
  <si>
    <t>Caps 1 a 7 territorializado</t>
  </si>
  <si>
    <t>Viene de la hoja Resumen:</t>
  </si>
  <si>
    <t>No existe en 2014. Hay que buscarlo, si lo hay, en las datos que envía la IGAE de OOAA.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</si>
  <si>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452A Poblacion cuencas hidrográficas por DDHH y CCAA_2013_work.xls, Hoja: Población 2014.</t>
    </r>
  </si>
  <si>
    <t>Gasto a imputar por cuencas, 2014 tomado de IGAE para OOAA</t>
  </si>
  <si>
    <t>Gasto 2014</t>
  </si>
  <si>
    <t>Gasto ejecutado por las confederaciones hidrográficas</t>
  </si>
  <si>
    <t>Parque de maquinaria (no hay nada asignado en 2014)</t>
  </si>
  <si>
    <t>741 adif. 
(Evora - Merida)</t>
  </si>
  <si>
    <t>Cap 6, inversion asociada al funcionamiento de los servicios (630,640)</t>
  </si>
  <si>
    <t>Resto del Cap 6, inversion infraestr directa Dir Gral de Ferroc</t>
  </si>
  <si>
    <t>745, 746 , 747 Al Adif</t>
  </si>
  <si>
    <t>Contrato programa RENFE 2014</t>
  </si>
  <si>
    <t>Ttotal a territorializar Sin Trans al Adif</t>
  </si>
  <si>
    <t>Trasferencias no incluidas en la regionalización de este programa porque se llevan a la imputación de infraestructuras de este organismo.</t>
  </si>
  <si>
    <t>Por localización  (añadir ajuste forales si hiciera falta, no así en 2011 ni en posteriores)</t>
  </si>
  <si>
    <t>1.Datos del SIC, 2014</t>
  </si>
  <si>
    <t xml:space="preserve">2. Transferencias a AATT </t>
  </si>
  <si>
    <t>3. Imputación resto inversión ferroviaria y costes generales</t>
  </si>
  <si>
    <t>4 . Imputacióin Contrato-programa RENFE</t>
  </si>
  <si>
    <t>2. Construcción del índice de tráfico territorializado, 2014</t>
  </si>
  <si>
    <t>3. Imputación de los beneficios del programa, 2014</t>
  </si>
  <si>
    <t>Gasto real por loc + imputado a forales</t>
  </si>
  <si>
    <t>Peso en total = indice de trafico local</t>
  </si>
  <si>
    <t>1. Datos territorializados del SIC 2014 y otros indicadores y</t>
  </si>
  <si>
    <t>2. Construcción del índice de tráfico e imputación del resto del gasto, 2014</t>
  </si>
  <si>
    <t>1. Datos del SIC 2014:</t>
  </si>
  <si>
    <t>1. Datos del SIC y cálculos</t>
  </si>
  <si>
    <t>1.Datos SIC para parte ejecutada por el Estado, 2014</t>
  </si>
  <si>
    <t>1.1.  Reparto gastos ejecutados por el Ministerio</t>
  </si>
  <si>
    <t>1. Desglose del gasto del programa, 2014</t>
  </si>
  <si>
    <t>Ver fichero: 453M-Territorialización concepto 772.xlsx</t>
  </si>
  <si>
    <t>Nº entidades singulares de población 2014</t>
  </si>
  <si>
    <t>G23_Nº_EntidadesSungulares</t>
  </si>
  <si>
    <t>Cifras oficiales de poblaciÛn resultantes de la revisió del Padrón municipal a 1 de enero de 2014</t>
  </si>
  <si>
    <t>Pesos +</t>
  </si>
  <si>
    <t xml:space="preserve"> Datos del INE de población residente en municipios de menos de 5.000 habitantes y de entidades singulares de población, 2014</t>
  </si>
  <si>
    <t>1.Datos  solicitados al M. Fomento 2014</t>
  </si>
  <si>
    <t>Ingresos RENFE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</si>
  <si>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23A3_indices_trafico_14vf.xls   Hoj: "Inversiones"</t>
    </r>
  </si>
  <si>
    <t>1. Datos solicitados a M. Fomento 2014</t>
  </si>
  <si>
    <t xml:space="preserve">2. Imputación de los beneficios </t>
  </si>
  <si>
    <t>1. Datos solicitados a M. Fomento 2014. Inversiones Ente Público Puertos del Estado.</t>
  </si>
  <si>
    <t>1. Datos pedidos M. de Fomento 2014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</si>
  <si>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23A3_indices_trafico_14v.xls; Hoja: "indice carreteras"</t>
    </r>
  </si>
  <si>
    <t>0. Importe global del excedente bruto (sin descontar amortizaciones),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</si>
  <si>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23A3_indices_trafico_14v.xls; Hoja: "indice trafico aeropuertos"</t>
    </r>
  </si>
  <si>
    <t>http://www.fomento.gob.es/NR/rdonlyres/38564606-B4AA-4440-BE3D-E2E584A2829F/137200/13TranspAereo_14.pdf</t>
  </si>
  <si>
    <t>Fuente: Anuario Fomento, 2014 (Capítulo 13)</t>
  </si>
  <si>
    <t>3. Imputación de los beneficios (gastos operativos de AENA), 2014</t>
  </si>
  <si>
    <t>0. Importe global del excedente bruto (sin descontar amortizaciones), actualizado apra 2014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</si>
  <si>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23A3_indices_trafico_14.xls; Hoja: "indice trafico puertos"</t>
    </r>
  </si>
  <si>
    <t>1. Pesos de mercancías y pasajeros en el indicador de tráfico, actualizados a 2014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</si>
  <si>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23A3_indices_trafico_14v.xls; Hoja: "indice trafico puertos"</t>
    </r>
  </si>
  <si>
    <t>Minsterio Fomento costes operativos de los puertos, neto de amortizaciones 2014</t>
  </si>
  <si>
    <t>a. versión para imputar beneficos, 2014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</si>
  <si>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G23A3_indices_trafico_14v.xls; Hoja: "indice carreteras"</t>
    </r>
  </si>
  <si>
    <t>1. Aproximación del componente de tráfico local, al que se le supone un peso del 50% en el total. Actualizado a 2014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</si>
  <si>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23A3_indices_trafico_14v.xls; Hoja: "indice carreteras"</t>
    </r>
  </si>
  <si>
    <t>2. Pesos relativos de pasajeros y mercancías dentro del otro 50% del indicador de tráfico, actualizado a 2014</t>
  </si>
  <si>
    <t>Se aproxima por el número de kms de autopistas de peaje. Datos de:</t>
  </si>
  <si>
    <t>Anuario del Ministerio de Fomento, cuadro 7.2.2. p. 19</t>
  </si>
  <si>
    <t>http://www.fomento.es/NR/rdonlyres/8B07443E-EC24-4AF0-B8C2-2F47D971D513/139206/07Carreteras_15.pdf</t>
  </si>
  <si>
    <t>http://www.fomento.gob.es/MFOM.CP.Web/handlers/pdfhandler.ashx?idpub=BTW027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</si>
  <si>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Los transportes y las infraestructuras, Informe anual 2014,</t>
    </r>
  </si>
  <si>
    <t>1.Datos pedidos al M. Fomento 2014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</si>
  <si>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23A3_indices_trafico_14v.xls; Hoja: "Inversiones"</t>
    </r>
  </si>
  <si>
    <t>2. Construcción del índice de tráfico territorializado 2014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</si>
  <si>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21A1_comps_singulares.xls</t>
    </r>
  </si>
  <si>
    <t>1. Datos del SIC, 2014</t>
  </si>
  <si>
    <t>CONTROLES</t>
  </si>
  <si>
    <t>456A/F</t>
  </si>
  <si>
    <t>455M/F</t>
  </si>
  <si>
    <t>453A/F</t>
  </si>
  <si>
    <t>452A/F</t>
  </si>
  <si>
    <t>PIB 2014</t>
  </si>
  <si>
    <t>A_G23A3_Yvasca</t>
  </si>
  <si>
    <t>2.b. Construcción del índice de tráfico territorializado, 2014</t>
  </si>
  <si>
    <t>Actualizado para 2014</t>
  </si>
  <si>
    <t>Anuario Fomento, Cap.13_2014</t>
  </si>
  <si>
    <t>1. Pesos de mercancías y pasajeros en el indicador de tráfico, actualizado a 2014</t>
  </si>
  <si>
    <t>G23_AF06_Infraestcarrete</t>
  </si>
  <si>
    <t>G23_AF06_Inverscarrete</t>
  </si>
  <si>
    <t>G23_AF07_Conseryexplocarrete</t>
  </si>
  <si>
    <t>G23_AF09_protecmediorural</t>
  </si>
  <si>
    <t>G23_AF10_Inftpteferrov</t>
  </si>
  <si>
    <t>G23_AF16_Ayudastpte</t>
  </si>
  <si>
    <t>CT03: ordenación y gestión del litoral</t>
  </si>
  <si>
    <t>75% por localización, 12,5% por PIB y 12,5% por población, como parte relevante del programa 456C</t>
  </si>
  <si>
    <t>CT04</t>
  </si>
  <si>
    <t>Parques Nacionales transferidos durante el año, coste efectivo</t>
  </si>
  <si>
    <t>CT04: Parques Naturales, competencias transferidas durante el año</t>
  </si>
  <si>
    <t>CT06:Gestión pequeños aeropuertos</t>
  </si>
  <si>
    <t>localización</t>
  </si>
  <si>
    <t>dato directo</t>
  </si>
  <si>
    <t xml:space="preserve">Secretaría General de Coordinación Autonómica y Local, </t>
  </si>
  <si>
    <t>941O_1</t>
  </si>
  <si>
    <t>Concepto 450</t>
  </si>
  <si>
    <t>Compensación financiera al País Vasco derivada del Impuesto Especial sobre las labores de tabaco, incluso liquidación definitiva del ejercicio anterior</t>
  </si>
  <si>
    <t>941O_2</t>
  </si>
  <si>
    <t>Concepto 753</t>
  </si>
  <si>
    <t>A la comunidad autónoma de aragón para financiar proyectos de inversión en la provincia de teruel</t>
  </si>
  <si>
    <t>Traslado a G_2.4   (941O_2)</t>
  </si>
  <si>
    <t>Concepto 754</t>
  </si>
  <si>
    <t>A la comunidad autónoma de extremadura para financiar proyectos de inversión</t>
  </si>
  <si>
    <t>Concepto 755</t>
  </si>
  <si>
    <t>A la comunidad autónoma de cantabria para financiar las inversiones contempladas en el plan director del hospital universitario marqués de valdecilla</t>
  </si>
  <si>
    <t>941O_3</t>
  </si>
  <si>
    <t>Concepto 455</t>
  </si>
  <si>
    <t>Otras transferencias a Comunidades Autónomas: Transferencias a PV para prejubilaciones policía autónoma</t>
  </si>
  <si>
    <t>Traslado a G_2.5.c (941O_3)</t>
  </si>
  <si>
    <t>941O/4</t>
  </si>
  <si>
    <t>Concepto 456</t>
  </si>
  <si>
    <t>Compensaciones a Comunidades Autónomas. Artículo 6.2 de la Ley Orgánica de Financiación de las Comunidades Autónomas</t>
  </si>
  <si>
    <t>Traslado a G_2.1a   (941O_4)</t>
  </si>
  <si>
    <t>CT08</t>
  </si>
  <si>
    <t>Concepto 457</t>
  </si>
  <si>
    <t>Traspaso a la CCAA Andalucía medios personales adscritos Hospital General San Carlos” de San Fernand</t>
  </si>
  <si>
    <t>Traslado a G_2.5a   (CT08)</t>
  </si>
  <si>
    <t>Coste efectivo de competencias asumidas no incluidas en el Fondo de Suficiencia. Canarias. RD 673/20</t>
  </si>
  <si>
    <t>Traslado a G_2.3     (CT04)</t>
  </si>
  <si>
    <t>CT09</t>
  </si>
  <si>
    <t>Coste efect. de comp. asumidas no incluidas en el Fondo de Suficiencia. Illes Balears. RD 674/2014</t>
  </si>
  <si>
    <t>Traslado a G_2.5a   (CT09)</t>
  </si>
  <si>
    <t>CT02</t>
  </si>
  <si>
    <t>Coste efectivo de competenc. asumidas no incluidas en el Fondo de Suficiencia. Madrid. RD 1012/2014</t>
  </si>
  <si>
    <t>Traslado a G_2.5c   (CT02)</t>
  </si>
  <si>
    <t xml:space="preserve">Programa 941O: </t>
  </si>
  <si>
    <t>Traslado a G_2.1e   (941O_1)</t>
  </si>
  <si>
    <r>
      <t xml:space="preserve">Cap. 8 </t>
    </r>
    <r>
      <rPr>
        <sz val="10"/>
        <color rgb="FFFF0000"/>
        <rFont val="Palatino"/>
      </rPr>
      <t>No hay nada…por lo tanto tampoco habrá 432A/F</t>
    </r>
  </si>
  <si>
    <t>SIC-IGAE. Programa 941O. Concepto 457. Coste efectivo de competencias asumidas no incluidas en el Fondo de suficiencia. Canarias. RD 673/20</t>
  </si>
  <si>
    <t>Se deja en Madrid la parte destinada al Jardín de infancia de la institución.</t>
  </si>
  <si>
    <t>Algunas transferencias por localización</t>
  </si>
  <si>
    <t>Resto: 50% por población, 50% por gasto territorializado del departamento y sus organismos autónomos y empresas dependientes</t>
  </si>
  <si>
    <t>Préstamos a corto plazo</t>
  </si>
  <si>
    <t>Préstamos a largo plazo</t>
  </si>
  <si>
    <t>Sociedad Estatal de Infraestructuras del Transporte Terrestre (SEITTSA)</t>
  </si>
  <si>
    <t>Cap.8: SEITTSA</t>
  </si>
  <si>
    <t>Cap8: préstamos a largo plazo.</t>
  </si>
  <si>
    <t>No se llevan a la sección 6.</t>
  </si>
  <si>
    <t>485 para actividades de interés general consideradas de interés social reguladas por el artículo 2 del real decreto ley 7/2013, de 28 de junio</t>
  </si>
  <si>
    <t>487 y 488 Pensiones a familias</t>
  </si>
  <si>
    <t>EN 2014 NO HAY NADA ASIGNADO EN LOS PGE.</t>
  </si>
  <si>
    <t>peso en total del gatos territorializado hasta el momento</t>
  </si>
  <si>
    <t>Petición directa a SGCAL:05_Resumen CCAA_942N_2014.xlsx</t>
  </si>
  <si>
    <t>% Gasto territorializado directamente: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</si>
</sst>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€_-;\-* #,##0.00\ _€_-;_-* &quot;-&quot;??\ _€_-;_-@_-"/>
    <numFmt numFmtId="164" formatCode="_(* #,##0.00_);_(* \(#,##0.00\);_(* &quot;-&quot;??_);_(@_)"/>
    <numFmt numFmtId="165" formatCode="0.0%"/>
    <numFmt numFmtId="166" formatCode="#,##0.0"/>
    <numFmt numFmtId="167" formatCode="#,##0.000"/>
    <numFmt numFmtId="168" formatCode="0.0"/>
    <numFmt numFmtId="169" formatCode="#,##0.0000000000000000000000000000"/>
    <numFmt numFmtId="170" formatCode="_-* #,##0\ _€_-;\-* #,##0\ _€_-;_-* &quot;-&quot;??\ _€_-;_-@_-"/>
    <numFmt numFmtId="171" formatCode="0.000%"/>
    <numFmt numFmtId="172" formatCode="0.0000%"/>
    <numFmt numFmtId="173" formatCode="#,##0.00000"/>
    <numFmt numFmtId="174" formatCode="#,##0.000000"/>
    <numFmt numFmtId="175" formatCode="#,##0.0000000"/>
    <numFmt numFmtId="176" formatCode="#,##0.00000000"/>
    <numFmt numFmtId="177" formatCode="#,##0.000000000"/>
    <numFmt numFmtId="178" formatCode="#,##0.0000000000"/>
    <numFmt numFmtId="179" formatCode="#,##0.00000000000"/>
    <numFmt numFmtId="180" formatCode="#,##0.000000000000"/>
    <numFmt numFmtId="181" formatCode="#,##0.0000000000000"/>
    <numFmt numFmtId="182" formatCode="#,##0.00000000000000"/>
  </numFmts>
  <fonts count="66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name val="Arial"/>
      <family val="2"/>
    </font>
    <font>
      <b/>
      <i/>
      <sz val="10"/>
      <name val="Palatino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2"/>
      <color indexed="8"/>
      <name val="Palatino"/>
      <family val="1"/>
    </font>
    <font>
      <u/>
      <sz val="12.5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rgb="FFFF0000"/>
      <name val="Palatino"/>
      <family val="1"/>
    </font>
    <font>
      <i/>
      <sz val="10"/>
      <color rgb="FFFF0000"/>
      <name val="Palatino"/>
      <family val="1"/>
    </font>
    <font>
      <b/>
      <sz val="11"/>
      <color theme="1"/>
      <name val="Palatino"/>
      <family val="1"/>
    </font>
    <font>
      <sz val="12"/>
      <name val="Palatino"/>
      <family val="1"/>
    </font>
    <font>
      <b/>
      <sz val="9"/>
      <color indexed="8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vertAlign val="superscript"/>
      <sz val="10"/>
      <color theme="1"/>
      <name val="Palatino"/>
      <family val="1"/>
    </font>
    <font>
      <u/>
      <sz val="10"/>
      <color indexed="12"/>
      <name val="Palatino"/>
      <family val="1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sz val="10"/>
      <name val="Verdana"/>
      <family val="2"/>
    </font>
    <font>
      <b/>
      <sz val="11"/>
      <name val="Palatino"/>
      <family val="1"/>
    </font>
    <font>
      <sz val="10"/>
      <color theme="1"/>
      <name val="Arial"/>
      <family val="2"/>
    </font>
    <font>
      <b/>
      <i/>
      <sz val="10"/>
      <color theme="1"/>
      <name val="Palatino"/>
      <family val="1"/>
    </font>
    <font>
      <b/>
      <i/>
      <u/>
      <sz val="10"/>
      <name val="Palatino"/>
      <family val="1"/>
    </font>
    <font>
      <b/>
      <sz val="10"/>
      <color rgb="FF0070C0"/>
      <name val="Palatino"/>
      <family val="1"/>
    </font>
    <font>
      <b/>
      <i/>
      <sz val="10"/>
      <color indexed="8"/>
      <name val="Palatino"/>
      <family val="1"/>
    </font>
    <font>
      <sz val="10"/>
      <color theme="0" tint="-0.14999847407452621"/>
      <name val="Palatino"/>
      <family val="1"/>
    </font>
    <font>
      <b/>
      <sz val="10"/>
      <name val="Arial"/>
      <family val="2"/>
    </font>
    <font>
      <b/>
      <sz val="10"/>
      <name val="Verdana"/>
      <family val="2"/>
    </font>
    <font>
      <u/>
      <sz val="10"/>
      <name val="Palatino"/>
      <family val="1"/>
    </font>
    <font>
      <b/>
      <sz val="10"/>
      <color theme="0" tint="-0.14999847407452621"/>
      <name val="Palatino"/>
      <family val="1"/>
    </font>
    <font>
      <sz val="10"/>
      <color theme="0" tint="-0.249977111117893"/>
      <name val="Palatino"/>
      <family val="1"/>
    </font>
    <font>
      <b/>
      <sz val="10"/>
      <color theme="0" tint="-0.249977111117893"/>
      <name val="Palatino"/>
      <family val="1"/>
    </font>
    <font>
      <b/>
      <i/>
      <sz val="10"/>
      <color theme="0" tint="-0.249977111117893"/>
      <name val="Palatino"/>
      <family val="1"/>
    </font>
    <font>
      <i/>
      <sz val="10"/>
      <color theme="0" tint="-0.249977111117893"/>
      <name val="Palatino"/>
      <family val="1"/>
    </font>
    <font>
      <b/>
      <sz val="10"/>
      <name val="Palatino"/>
    </font>
    <font>
      <b/>
      <i/>
      <sz val="10"/>
      <name val="Palatino"/>
    </font>
    <font>
      <b/>
      <sz val="12"/>
      <name val="Palatino"/>
    </font>
    <font>
      <b/>
      <u/>
      <sz val="12"/>
      <name val="Palatino"/>
    </font>
    <font>
      <i/>
      <sz val="10"/>
      <name val="Palatino"/>
    </font>
    <font>
      <b/>
      <u/>
      <sz val="12"/>
      <name val="Palatino"/>
      <family val="1"/>
    </font>
    <font>
      <sz val="12"/>
      <name val="Palatino"/>
    </font>
    <font>
      <b/>
      <i/>
      <sz val="12"/>
      <name val="Palatino"/>
    </font>
    <font>
      <b/>
      <u/>
      <sz val="12"/>
      <color rgb="FFFF0000"/>
      <name val="Palatino"/>
      <family val="1"/>
    </font>
    <font>
      <b/>
      <i/>
      <sz val="12"/>
      <name val="Palatino"/>
      <family val="1"/>
    </font>
    <font>
      <i/>
      <sz val="12"/>
      <name val="Palatino"/>
      <family val="1"/>
    </font>
    <font>
      <b/>
      <sz val="12"/>
      <name val="Palatino"/>
      <family val="1"/>
    </font>
    <font>
      <sz val="10"/>
      <name val="Palatino"/>
    </font>
    <font>
      <b/>
      <sz val="11"/>
      <color indexed="8"/>
      <name val="Palatino"/>
      <family val="1"/>
    </font>
    <font>
      <sz val="14"/>
      <color rgb="FFFF0000"/>
      <name val="Palatino"/>
      <family val="1"/>
    </font>
    <font>
      <sz val="10"/>
      <color theme="1"/>
      <name val="Palatino"/>
    </font>
    <font>
      <sz val="10"/>
      <color rgb="FFFF0000"/>
      <name val="Palatino"/>
    </font>
    <font>
      <u/>
      <sz val="12.5"/>
      <color indexed="12"/>
      <name val="Palatino"/>
    </font>
    <font>
      <u/>
      <sz val="12.5"/>
      <color indexed="12"/>
      <name val="Palatino Linotype"/>
      <family val="1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" fillId="0" borderId="0"/>
  </cellStyleXfs>
  <cellXfs count="67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/>
    <xf numFmtId="0" fontId="7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Alignment="1">
      <alignment wrapText="1"/>
    </xf>
    <xf numFmtId="0" fontId="6" fillId="0" borderId="0" xfId="0" applyFont="1" applyAlignment="1"/>
    <xf numFmtId="3" fontId="5" fillId="0" borderId="0" xfId="0" applyNumberFormat="1" applyFont="1"/>
    <xf numFmtId="4" fontId="5" fillId="0" borderId="0" xfId="0" applyNumberFormat="1" applyFont="1"/>
    <xf numFmtId="3" fontId="9" fillId="0" borderId="0" xfId="0" applyNumberFormat="1" applyFont="1"/>
    <xf numFmtId="3" fontId="6" fillId="0" borderId="0" xfId="0" applyNumberFormat="1" applyFont="1"/>
    <xf numFmtId="3" fontId="12" fillId="0" borderId="0" xfId="0" applyNumberFormat="1" applyFont="1"/>
    <xf numFmtId="3" fontId="5" fillId="0" borderId="0" xfId="0" applyNumberFormat="1" applyFont="1" applyFill="1"/>
    <xf numFmtId="167" fontId="5" fillId="0" borderId="0" xfId="0" applyNumberFormat="1" applyFont="1"/>
    <xf numFmtId="0" fontId="12" fillId="0" borderId="0" xfId="0" applyFont="1"/>
    <xf numFmtId="0" fontId="13" fillId="0" borderId="0" xfId="0" applyFont="1" applyAlignment="1">
      <alignment vertical="center"/>
    </xf>
    <xf numFmtId="3" fontId="14" fillId="0" borderId="0" xfId="0" applyNumberFormat="1" applyFont="1"/>
    <xf numFmtId="0" fontId="6" fillId="0" borderId="0" xfId="0" applyFont="1" applyFill="1"/>
    <xf numFmtId="3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3" fillId="0" borderId="0" xfId="0" applyFont="1"/>
    <xf numFmtId="3" fontId="6" fillId="0" borderId="0" xfId="0" applyNumberFormat="1" applyFont="1" applyFill="1"/>
    <xf numFmtId="0" fontId="5" fillId="0" borderId="0" xfId="0" applyFont="1" applyFill="1" applyAlignment="1">
      <alignment wrapText="1"/>
    </xf>
    <xf numFmtId="165" fontId="5" fillId="0" borderId="0" xfId="0" applyNumberFormat="1" applyFont="1"/>
    <xf numFmtId="0" fontId="12" fillId="0" borderId="0" xfId="2" applyFont="1"/>
    <xf numFmtId="0" fontId="5" fillId="0" borderId="0" xfId="2" applyFont="1"/>
    <xf numFmtId="0" fontId="9" fillId="0" borderId="0" xfId="2" applyFont="1"/>
    <xf numFmtId="3" fontId="6" fillId="0" borderId="0" xfId="2" applyNumberFormat="1" applyFont="1" applyFill="1"/>
    <xf numFmtId="165" fontId="6" fillId="0" borderId="0" xfId="0" applyNumberFormat="1" applyFont="1"/>
    <xf numFmtId="3" fontId="5" fillId="0" borderId="0" xfId="0" applyNumberFormat="1" applyFont="1" applyAlignment="1">
      <alignment wrapText="1"/>
    </xf>
    <xf numFmtId="2" fontId="5" fillId="0" borderId="0" xfId="0" applyNumberFormat="1" applyFont="1"/>
    <xf numFmtId="165" fontId="18" fillId="0" borderId="0" xfId="0" applyNumberFormat="1" applyFont="1"/>
    <xf numFmtId="0" fontId="18" fillId="0" borderId="0" xfId="0" applyFont="1"/>
    <xf numFmtId="0" fontId="19" fillId="0" borderId="0" xfId="0" applyFont="1"/>
    <xf numFmtId="3" fontId="18" fillId="0" borderId="0" xfId="0" applyNumberFormat="1" applyFont="1"/>
    <xf numFmtId="0" fontId="20" fillId="0" borderId="0" xfId="0" applyFont="1"/>
    <xf numFmtId="1" fontId="5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15" fillId="0" borderId="0" xfId="1" applyFont="1" applyAlignment="1" applyProtection="1"/>
    <xf numFmtId="4" fontId="5" fillId="0" borderId="0" xfId="0" applyNumberFormat="1" applyFont="1" applyAlignment="1">
      <alignment horizontal="center" wrapText="1"/>
    </xf>
    <xf numFmtId="3" fontId="5" fillId="0" borderId="0" xfId="0" applyNumberFormat="1" applyFont="1" applyAlignment="1"/>
    <xf numFmtId="10" fontId="5" fillId="0" borderId="0" xfId="0" applyNumberFormat="1" applyFont="1"/>
    <xf numFmtId="3" fontId="7" fillId="0" borderId="0" xfId="0" applyNumberFormat="1" applyFont="1"/>
    <xf numFmtId="2" fontId="5" fillId="0" borderId="0" xfId="0" applyNumberFormat="1" applyFont="1" applyAlignment="1">
      <alignment wrapText="1"/>
    </xf>
    <xf numFmtId="0" fontId="9" fillId="0" borderId="0" xfId="0" applyFont="1"/>
    <xf numFmtId="9" fontId="5" fillId="0" borderId="0" xfId="4" applyFont="1"/>
    <xf numFmtId="9" fontId="5" fillId="0" borderId="0" xfId="0" applyNumberFormat="1" applyFont="1"/>
    <xf numFmtId="0" fontId="5" fillId="3" borderId="0" xfId="0" applyFont="1" applyFill="1"/>
    <xf numFmtId="3" fontId="9" fillId="0" borderId="0" xfId="0" applyNumberFormat="1" applyFont="1" applyAlignment="1">
      <alignment horizont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3" fontId="6" fillId="0" borderId="0" xfId="0" applyNumberFormat="1" applyFont="1" applyAlignment="1">
      <alignment wrapText="1"/>
    </xf>
    <xf numFmtId="0" fontId="12" fillId="0" borderId="0" xfId="0" applyFont="1" applyAlignment="1"/>
    <xf numFmtId="0" fontId="15" fillId="0" borderId="0" xfId="0" applyFont="1"/>
    <xf numFmtId="168" fontId="5" fillId="0" borderId="0" xfId="0" applyNumberFormat="1" applyFont="1"/>
    <xf numFmtId="0" fontId="5" fillId="0" borderId="0" xfId="0" applyFont="1"/>
    <xf numFmtId="0" fontId="12" fillId="0" borderId="0" xfId="0" applyFont="1"/>
    <xf numFmtId="0" fontId="21" fillId="0" borderId="0" xfId="0" applyFont="1" applyAlignment="1">
      <alignment vertical="top" wrapText="1"/>
    </xf>
    <xf numFmtId="166" fontId="21" fillId="0" borderId="0" xfId="0" applyNumberFormat="1" applyFont="1" applyAlignment="1">
      <alignment vertical="top" wrapText="1"/>
    </xf>
    <xf numFmtId="0" fontId="5" fillId="0" borderId="0" xfId="0" applyFont="1" applyBorder="1"/>
    <xf numFmtId="1" fontId="5" fillId="0" borderId="0" xfId="0" applyNumberFormat="1" applyFont="1" applyBorder="1"/>
    <xf numFmtId="3" fontId="5" fillId="0" borderId="0" xfId="0" applyNumberFormat="1" applyFont="1" applyBorder="1"/>
    <xf numFmtId="166" fontId="5" fillId="0" borderId="0" xfId="0" applyNumberFormat="1" applyFont="1" applyBorder="1"/>
    <xf numFmtId="0" fontId="19" fillId="0" borderId="0" xfId="0" applyFont="1" applyBorder="1"/>
    <xf numFmtId="0" fontId="14" fillId="0" borderId="0" xfId="0" applyFont="1"/>
    <xf numFmtId="0" fontId="5" fillId="0" borderId="0" xfId="0" applyFont="1"/>
    <xf numFmtId="0" fontId="12" fillId="0" borderId="0" xfId="0" applyFont="1"/>
    <xf numFmtId="0" fontId="5" fillId="0" borderId="0" xfId="0" applyFont="1" applyFill="1"/>
    <xf numFmtId="0" fontId="18" fillId="0" borderId="0" xfId="0" applyNumberFormat="1" applyFont="1" applyAlignment="1">
      <alignment wrapText="1"/>
    </xf>
    <xf numFmtId="10" fontId="5" fillId="0" borderId="0" xfId="0" applyNumberFormat="1" applyFont="1" applyAlignment="1">
      <alignment wrapText="1"/>
    </xf>
    <xf numFmtId="3" fontId="5" fillId="3" borderId="0" xfId="0" applyNumberFormat="1" applyFont="1" applyFill="1"/>
    <xf numFmtId="165" fontId="5" fillId="0" borderId="0" xfId="4" applyNumberFormat="1" applyFont="1"/>
    <xf numFmtId="3" fontId="22" fillId="0" borderId="1" xfId="0" applyNumberFormat="1" applyFont="1" applyFill="1" applyBorder="1" applyAlignment="1">
      <alignment vertical="center"/>
    </xf>
    <xf numFmtId="0" fontId="18" fillId="0" borderId="0" xfId="0" applyFont="1" applyFill="1"/>
    <xf numFmtId="3" fontId="18" fillId="0" borderId="0" xfId="0" applyNumberFormat="1" applyFont="1" applyFill="1"/>
    <xf numFmtId="0" fontId="12" fillId="0" borderId="0" xfId="0" applyFont="1" applyFill="1"/>
    <xf numFmtId="3" fontId="5" fillId="0" borderId="0" xfId="0" applyNumberFormat="1" applyFont="1" applyAlignment="1">
      <alignment horizontal="right"/>
    </xf>
    <xf numFmtId="1" fontId="5" fillId="3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5" fillId="0" borderId="0" xfId="0" applyNumberFormat="1" applyFont="1" applyAlignment="1">
      <alignment horizontal="right"/>
    </xf>
    <xf numFmtId="9" fontId="6" fillId="0" borderId="0" xfId="4" applyFont="1"/>
    <xf numFmtId="0" fontId="23" fillId="0" borderId="0" xfId="0" applyFont="1" applyBorder="1" applyAlignment="1">
      <alignment wrapText="1"/>
    </xf>
    <xf numFmtId="0" fontId="21" fillId="0" borderId="0" xfId="0" applyFont="1" applyFill="1" applyAlignment="1">
      <alignment vertical="top" wrapText="1"/>
    </xf>
    <xf numFmtId="0" fontId="24" fillId="0" borderId="0" xfId="3" applyFont="1" applyBorder="1"/>
    <xf numFmtId="1" fontId="5" fillId="0" borderId="0" xfId="0" applyNumberFormat="1" applyFont="1"/>
    <xf numFmtId="1" fontId="6" fillId="0" borderId="0" xfId="0" applyNumberFormat="1" applyFont="1" applyAlignment="1">
      <alignment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5" fillId="0" borderId="0" xfId="0" applyFont="1" applyFill="1"/>
    <xf numFmtId="0" fontId="5" fillId="4" borderId="2" xfId="0" applyFont="1" applyFill="1" applyBorder="1"/>
    <xf numFmtId="0" fontId="5" fillId="0" borderId="0" xfId="0" applyFont="1" applyFill="1"/>
    <xf numFmtId="0" fontId="5" fillId="0" borderId="0" xfId="0" applyFont="1"/>
    <xf numFmtId="0" fontId="6" fillId="0" borderId="0" xfId="0" applyFont="1"/>
    <xf numFmtId="3" fontId="5" fillId="5" borderId="0" xfId="0" applyNumberFormat="1" applyFont="1" applyFill="1"/>
    <xf numFmtId="0" fontId="5" fillId="0" borderId="0" xfId="0" applyFont="1" applyFill="1" applyBorder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3" fontId="12" fillId="0" borderId="3" xfId="0" applyNumberFormat="1" applyFont="1" applyBorder="1" applyAlignment="1">
      <alignment horizontal="center" wrapText="1"/>
    </xf>
    <xf numFmtId="3" fontId="9" fillId="0" borderId="3" xfId="0" applyNumberFormat="1" applyFont="1" applyBorder="1" applyAlignment="1">
      <alignment horizontal="center" wrapText="1"/>
    </xf>
    <xf numFmtId="4" fontId="5" fillId="0" borderId="0" xfId="0" applyNumberFormat="1" applyFont="1" applyBorder="1"/>
    <xf numFmtId="0" fontId="12" fillId="0" borderId="3" xfId="0" applyFont="1" applyBorder="1"/>
    <xf numFmtId="3" fontId="5" fillId="0" borderId="3" xfId="0" applyNumberFormat="1" applyFont="1" applyBorder="1"/>
    <xf numFmtId="3" fontId="12" fillId="0" borderId="3" xfId="0" applyNumberFormat="1" applyFont="1" applyBorder="1"/>
    <xf numFmtId="4" fontId="5" fillId="0" borderId="3" xfId="0" applyNumberFormat="1" applyFont="1" applyBorder="1"/>
    <xf numFmtId="0" fontId="25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10" fontId="5" fillId="0" borderId="0" xfId="0" applyNumberFormat="1" applyFont="1" applyBorder="1"/>
    <xf numFmtId="10" fontId="5" fillId="0" borderId="3" xfId="0" applyNumberFormat="1" applyFont="1" applyBorder="1"/>
    <xf numFmtId="0" fontId="5" fillId="0" borderId="3" xfId="0" applyFont="1" applyBorder="1"/>
    <xf numFmtId="0" fontId="5" fillId="0" borderId="0" xfId="0" applyFont="1"/>
    <xf numFmtId="0" fontId="6" fillId="0" borderId="0" xfId="0" applyFont="1"/>
    <xf numFmtId="0" fontId="0" fillId="0" borderId="0" xfId="0"/>
    <xf numFmtId="0" fontId="5" fillId="4" borderId="4" xfId="0" applyFont="1" applyFill="1" applyBorder="1"/>
    <xf numFmtId="0" fontId="5" fillId="0" borderId="0" xfId="0" applyFont="1"/>
    <xf numFmtId="3" fontId="6" fillId="5" borderId="0" xfId="0" applyNumberFormat="1" applyFont="1" applyFill="1"/>
    <xf numFmtId="10" fontId="5" fillId="5" borderId="0" xfId="0" applyNumberFormat="1" applyFont="1" applyFill="1"/>
    <xf numFmtId="165" fontId="5" fillId="5" borderId="0" xfId="0" applyNumberFormat="1" applyFont="1" applyFill="1"/>
    <xf numFmtId="0" fontId="5" fillId="0" borderId="0" xfId="0" applyFont="1" applyFill="1"/>
    <xf numFmtId="0" fontId="5" fillId="5" borderId="0" xfId="0" applyFont="1" applyFill="1"/>
    <xf numFmtId="0" fontId="6" fillId="0" borderId="0" xfId="0" applyFont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0" fillId="0" borderId="0" xfId="0"/>
    <xf numFmtId="3" fontId="9" fillId="0" borderId="3" xfId="0" applyNumberFormat="1" applyFont="1" applyBorder="1" applyAlignment="1">
      <alignment horizontal="left" vertical="center" wrapText="1"/>
    </xf>
    <xf numFmtId="0" fontId="5" fillId="7" borderId="2" xfId="0" applyFont="1" applyFill="1" applyBorder="1"/>
    <xf numFmtId="165" fontId="5" fillId="0" borderId="0" xfId="0" applyNumberFormat="1" applyFont="1" applyBorder="1"/>
    <xf numFmtId="3" fontId="5" fillId="5" borderId="0" xfId="0" applyNumberFormat="1" applyFont="1" applyFill="1" applyBorder="1"/>
    <xf numFmtId="165" fontId="5" fillId="0" borderId="3" xfId="0" applyNumberFormat="1" applyFont="1" applyBorder="1"/>
    <xf numFmtId="3" fontId="5" fillId="5" borderId="3" xfId="0" applyNumberFormat="1" applyFont="1" applyFill="1" applyBorder="1"/>
    <xf numFmtId="9" fontId="5" fillId="5" borderId="0" xfId="0" applyNumberFormat="1" applyFont="1" applyFill="1"/>
    <xf numFmtId="0" fontId="5" fillId="0" borderId="0" xfId="0" applyFont="1"/>
    <xf numFmtId="0" fontId="6" fillId="0" borderId="3" xfId="0" applyFont="1" applyBorder="1"/>
    <xf numFmtId="0" fontId="6" fillId="2" borderId="3" xfId="0" applyFont="1" applyFill="1" applyBorder="1"/>
    <xf numFmtId="0" fontId="16" fillId="0" borderId="0" xfId="0" applyFont="1" applyAlignment="1">
      <alignment horizontal="left" vertical="top" wrapText="1"/>
    </xf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3" xfId="0" applyFont="1" applyBorder="1" applyAlignment="1">
      <alignment horizontal="center" wrapText="1"/>
    </xf>
    <xf numFmtId="3" fontId="6" fillId="2" borderId="3" xfId="0" applyNumberFormat="1" applyFont="1" applyFill="1" applyBorder="1" applyAlignment="1">
      <alignment wrapText="1"/>
    </xf>
    <xf numFmtId="3" fontId="6" fillId="0" borderId="3" xfId="0" applyNumberFormat="1" applyFont="1" applyBorder="1" applyAlignment="1">
      <alignment wrapText="1"/>
    </xf>
    <xf numFmtId="0" fontId="5" fillId="0" borderId="0" xfId="5" applyFont="1"/>
    <xf numFmtId="0" fontId="12" fillId="0" borderId="0" xfId="0" applyFont="1" applyBorder="1"/>
    <xf numFmtId="3" fontId="12" fillId="0" borderId="0" xfId="0" applyNumberFormat="1" applyFont="1" applyBorder="1"/>
    <xf numFmtId="4" fontId="12" fillId="0" borderId="0" xfId="0" applyNumberFormat="1" applyFont="1" applyBorder="1"/>
    <xf numFmtId="3" fontId="13" fillId="0" borderId="0" xfId="0" applyNumberFormat="1" applyFont="1"/>
    <xf numFmtId="0" fontId="27" fillId="0" borderId="0" xfId="1" applyFont="1" applyAlignment="1" applyProtection="1"/>
    <xf numFmtId="4" fontId="6" fillId="0" borderId="0" xfId="0" applyNumberFormat="1" applyFont="1" applyAlignment="1">
      <alignment horizontal="center" wrapText="1"/>
    </xf>
    <xf numFmtId="165" fontId="5" fillId="0" borderId="0" xfId="0" applyNumberFormat="1" applyFont="1" applyAlignment="1">
      <alignment wrapText="1"/>
    </xf>
    <xf numFmtId="10" fontId="5" fillId="0" borderId="0" xfId="4" applyNumberFormat="1" applyFont="1"/>
    <xf numFmtId="0" fontId="28" fillId="0" borderId="0" xfId="1" applyFont="1" applyAlignment="1" applyProtection="1"/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0" fontId="5" fillId="5" borderId="0" xfId="0" applyNumberFormat="1" applyFont="1" applyFill="1" applyBorder="1"/>
    <xf numFmtId="10" fontId="5" fillId="5" borderId="3" xfId="0" applyNumberFormat="1" applyFont="1" applyFill="1" applyBorder="1"/>
    <xf numFmtId="3" fontId="6" fillId="0" borderId="3" xfId="0" applyNumberFormat="1" applyFont="1" applyBorder="1"/>
    <xf numFmtId="165" fontId="6" fillId="0" borderId="3" xfId="0" applyNumberFormat="1" applyFont="1" applyBorder="1"/>
    <xf numFmtId="0" fontId="6" fillId="0" borderId="0" xfId="0" applyFont="1"/>
    <xf numFmtId="0" fontId="5" fillId="0" borderId="0" xfId="0" applyFont="1"/>
    <xf numFmtId="0" fontId="6" fillId="0" borderId="0" xfId="0" applyFont="1"/>
    <xf numFmtId="0" fontId="5" fillId="0" borderId="3" xfId="0" applyFont="1" applyBorder="1" applyAlignment="1">
      <alignment wrapText="1"/>
    </xf>
    <xf numFmtId="165" fontId="5" fillId="0" borderId="0" xfId="4" applyNumberFormat="1" applyFont="1" applyBorder="1"/>
    <xf numFmtId="0" fontId="5" fillId="0" borderId="0" xfId="0" applyFont="1"/>
    <xf numFmtId="0" fontId="12" fillId="0" borderId="0" xfId="0" applyFont="1"/>
    <xf numFmtId="0" fontId="6" fillId="0" borderId="0" xfId="0" applyFont="1"/>
    <xf numFmtId="2" fontId="5" fillId="0" borderId="0" xfId="0" applyNumberFormat="1" applyFont="1" applyBorder="1"/>
    <xf numFmtId="2" fontId="5" fillId="0" borderId="3" xfId="0" applyNumberFormat="1" applyFont="1" applyBorder="1"/>
    <xf numFmtId="0" fontId="6" fillId="3" borderId="0" xfId="0" applyFont="1" applyFill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18" fillId="0" borderId="3" xfId="0" applyFont="1" applyBorder="1" applyAlignment="1">
      <alignment wrapText="1"/>
    </xf>
    <xf numFmtId="0" fontId="19" fillId="2" borderId="3" xfId="0" applyFont="1" applyFill="1" applyBorder="1" applyAlignment="1">
      <alignment wrapText="1"/>
    </xf>
    <xf numFmtId="0" fontId="18" fillId="0" borderId="0" xfId="0" applyFont="1" applyBorder="1"/>
    <xf numFmtId="165" fontId="18" fillId="0" borderId="0" xfId="0" applyNumberFormat="1" applyFont="1" applyBorder="1"/>
    <xf numFmtId="3" fontId="18" fillId="0" borderId="0" xfId="0" applyNumberFormat="1" applyFont="1" applyBorder="1"/>
    <xf numFmtId="0" fontId="20" fillId="0" borderId="3" xfId="0" applyFont="1" applyBorder="1"/>
    <xf numFmtId="165" fontId="18" fillId="0" borderId="3" xfId="0" applyNumberFormat="1" applyFont="1" applyBorder="1"/>
    <xf numFmtId="3" fontId="18" fillId="0" borderId="3" xfId="0" applyNumberFormat="1" applyFont="1" applyBorder="1"/>
    <xf numFmtId="0" fontId="6" fillId="2" borderId="3" xfId="0" applyFont="1" applyFill="1" applyBorder="1" applyAlignment="1">
      <alignment horizontal="center" wrapText="1"/>
    </xf>
    <xf numFmtId="3" fontId="18" fillId="5" borderId="0" xfId="0" applyNumberFormat="1" applyFont="1" applyFill="1" applyBorder="1"/>
    <xf numFmtId="9" fontId="5" fillId="0" borderId="3" xfId="4" applyFont="1" applyBorder="1"/>
    <xf numFmtId="0" fontId="7" fillId="0" borderId="0" xfId="0" applyFont="1" applyBorder="1" applyAlignment="1">
      <alignment wrapText="1"/>
    </xf>
    <xf numFmtId="3" fontId="6" fillId="0" borderId="3" xfId="0" applyNumberFormat="1" applyFont="1" applyBorder="1" applyAlignment="1"/>
    <xf numFmtId="10" fontId="6" fillId="0" borderId="0" xfId="0" applyNumberFormat="1" applyFont="1" applyAlignment="1">
      <alignment horizontal="center" wrapText="1"/>
    </xf>
    <xf numFmtId="3" fontId="6" fillId="0" borderId="0" xfId="0" applyNumberFormat="1" applyFont="1" applyBorder="1"/>
    <xf numFmtId="1" fontId="5" fillId="0" borderId="3" xfId="0" applyNumberFormat="1" applyFont="1" applyBorder="1" applyAlignment="1">
      <alignment wrapText="1"/>
    </xf>
    <xf numFmtId="1" fontId="9" fillId="3" borderId="3" xfId="0" applyNumberFormat="1" applyFont="1" applyFill="1" applyBorder="1" applyAlignment="1">
      <alignment wrapText="1"/>
    </xf>
    <xf numFmtId="0" fontId="9" fillId="0" borderId="0" xfId="7" applyFont="1" applyAlignment="1">
      <alignment wrapText="1"/>
    </xf>
    <xf numFmtId="3" fontId="6" fillId="0" borderId="0" xfId="10" applyNumberFormat="1" applyFont="1" applyFill="1"/>
    <xf numFmtId="0" fontId="6" fillId="0" borderId="0" xfId="0" applyFont="1" applyBorder="1"/>
    <xf numFmtId="3" fontId="5" fillId="0" borderId="0" xfId="10" applyNumberFormat="1" applyFont="1" applyFill="1"/>
    <xf numFmtId="0" fontId="5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/>
    <xf numFmtId="167" fontId="5" fillId="0" borderId="0" xfId="0" applyNumberFormat="1" applyFont="1" applyBorder="1"/>
    <xf numFmtId="0" fontId="16" fillId="4" borderId="2" xfId="0" applyFont="1" applyFill="1" applyBorder="1"/>
    <xf numFmtId="3" fontId="6" fillId="5" borderId="0" xfId="0" applyNumberFormat="1" applyFont="1" applyFill="1" applyBorder="1"/>
    <xf numFmtId="165" fontId="5" fillId="0" borderId="0" xfId="0" applyNumberFormat="1" applyFont="1" applyFill="1" applyBorder="1"/>
    <xf numFmtId="3" fontId="6" fillId="0" borderId="3" xfId="0" applyNumberFormat="1" applyFont="1" applyFill="1" applyBorder="1"/>
    <xf numFmtId="0" fontId="5" fillId="0" borderId="3" xfId="0" applyFont="1" applyFill="1" applyBorder="1"/>
    <xf numFmtId="165" fontId="5" fillId="5" borderId="3" xfId="0" applyNumberFormat="1" applyFont="1" applyFill="1" applyBorder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30" fillId="0" borderId="0" xfId="2" applyFont="1" applyAlignment="1">
      <alignment vertical="center"/>
    </xf>
    <xf numFmtId="3" fontId="30" fillId="0" borderId="0" xfId="2" applyNumberFormat="1" applyFont="1" applyAlignment="1">
      <alignment horizontal="right" vertical="center"/>
    </xf>
    <xf numFmtId="3" fontId="6" fillId="5" borderId="3" xfId="0" applyNumberFormat="1" applyFont="1" applyFill="1" applyBorder="1"/>
    <xf numFmtId="0" fontId="5" fillId="0" borderId="0" xfId="0" applyFont="1"/>
    <xf numFmtId="0" fontId="6" fillId="0" borderId="0" xfId="0" applyFont="1"/>
    <xf numFmtId="170" fontId="5" fillId="0" borderId="0" xfId="14" applyNumberFormat="1" applyFont="1"/>
    <xf numFmtId="170" fontId="5" fillId="0" borderId="0" xfId="14" applyNumberFormat="1" applyFont="1" applyAlignment="1">
      <alignment horizontal="right"/>
    </xf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 applyBorder="1" applyAlignment="1"/>
    <xf numFmtId="165" fontId="5" fillId="0" borderId="0" xfId="0" applyNumberFormat="1" applyFont="1" applyBorder="1" applyAlignment="1">
      <alignment horizontal="right"/>
    </xf>
    <xf numFmtId="0" fontId="5" fillId="0" borderId="3" xfId="0" applyFont="1" applyBorder="1" applyAlignment="1"/>
    <xf numFmtId="3" fontId="5" fillId="5" borderId="3" xfId="0" applyNumberFormat="1" applyFont="1" applyFill="1" applyBorder="1" applyAlignment="1"/>
    <xf numFmtId="165" fontId="5" fillId="0" borderId="3" xfId="0" applyNumberFormat="1" applyFont="1" applyBorder="1" applyAlignment="1">
      <alignment horizontal="right"/>
    </xf>
    <xf numFmtId="0" fontId="25" fillId="0" borderId="0" xfId="0" applyFont="1"/>
    <xf numFmtId="165" fontId="6" fillId="0" borderId="0" xfId="0" applyNumberFormat="1" applyFont="1" applyAlignment="1">
      <alignment horizontal="left"/>
    </xf>
    <xf numFmtId="4" fontId="5" fillId="5" borderId="0" xfId="0" applyNumberFormat="1" applyFont="1" applyFill="1"/>
    <xf numFmtId="0" fontId="5" fillId="0" borderId="0" xfId="0" applyFont="1"/>
    <xf numFmtId="0" fontId="6" fillId="0" borderId="0" xfId="0" applyFont="1"/>
    <xf numFmtId="0" fontId="5" fillId="0" borderId="3" xfId="0" applyFont="1" applyBorder="1" applyAlignment="1">
      <alignment horizontal="left"/>
    </xf>
    <xf numFmtId="0" fontId="5" fillId="6" borderId="2" xfId="0" applyFont="1" applyFill="1" applyBorder="1"/>
    <xf numFmtId="168" fontId="5" fillId="5" borderId="0" xfId="0" applyNumberFormat="1" applyFont="1" applyFill="1"/>
    <xf numFmtId="168" fontId="5" fillId="5" borderId="3" xfId="0" applyNumberFormat="1" applyFont="1" applyFill="1" applyBorder="1"/>
    <xf numFmtId="165" fontId="5" fillId="0" borderId="0" xfId="0" applyNumberFormat="1" applyFont="1" applyAlignment="1">
      <alignment horizontal="left"/>
    </xf>
    <xf numFmtId="10" fontId="5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/>
    <xf numFmtId="0" fontId="12" fillId="0" borderId="0" xfId="0" applyFont="1"/>
    <xf numFmtId="0" fontId="5" fillId="0" borderId="0" xfId="0" applyFont="1" applyFill="1"/>
    <xf numFmtId="0" fontId="18" fillId="0" borderId="0" xfId="0" applyFont="1" applyAlignment="1"/>
    <xf numFmtId="0" fontId="5" fillId="9" borderId="2" xfId="0" applyFont="1" applyFill="1" applyBorder="1"/>
    <xf numFmtId="0" fontId="5" fillId="0" borderId="0" xfId="0" applyFont="1"/>
    <xf numFmtId="0" fontId="5" fillId="0" borderId="0" xfId="0" applyFont="1" applyFill="1"/>
    <xf numFmtId="1" fontId="16" fillId="0" borderId="0" xfId="0" applyNumberFormat="1" applyFont="1" applyBorder="1"/>
    <xf numFmtId="3" fontId="5" fillId="10" borderId="0" xfId="0" applyNumberFormat="1" applyFont="1" applyFill="1"/>
    <xf numFmtId="4" fontId="21" fillId="0" borderId="0" xfId="0" applyNumberFormat="1" applyFont="1" applyAlignment="1">
      <alignment vertical="top" wrapText="1"/>
    </xf>
    <xf numFmtId="0" fontId="33" fillId="0" borderId="0" xfId="0" applyFont="1" applyBorder="1"/>
    <xf numFmtId="0" fontId="33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9" fillId="0" borderId="3" xfId="0" applyFont="1" applyBorder="1"/>
    <xf numFmtId="3" fontId="9" fillId="0" borderId="3" xfId="0" applyNumberFormat="1" applyFont="1" applyBorder="1"/>
    <xf numFmtId="4" fontId="6" fillId="0" borderId="3" xfId="0" applyNumberFormat="1" applyFont="1" applyBorder="1"/>
    <xf numFmtId="0" fontId="5" fillId="0" borderId="0" xfId="0" applyFont="1"/>
    <xf numFmtId="0" fontId="12" fillId="0" borderId="0" xfId="0" applyFont="1"/>
    <xf numFmtId="0" fontId="25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/>
    <xf numFmtId="0" fontId="12" fillId="0" borderId="0" xfId="0" applyFont="1"/>
    <xf numFmtId="0" fontId="25" fillId="0" borderId="0" xfId="0" applyFont="1"/>
    <xf numFmtId="0" fontId="6" fillId="0" borderId="0" xfId="0" applyFont="1"/>
    <xf numFmtId="0" fontId="5" fillId="0" borderId="0" xfId="0" applyFont="1" applyFill="1"/>
    <xf numFmtId="2" fontId="5" fillId="0" borderId="3" xfId="0" applyNumberFormat="1" applyFont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5" fillId="0" borderId="0" xfId="0" applyFont="1" applyBorder="1"/>
    <xf numFmtId="0" fontId="6" fillId="0" borderId="0" xfId="0" applyFont="1" applyBorder="1" applyAlignment="1">
      <alignment wrapText="1"/>
    </xf>
    <xf numFmtId="0" fontId="16" fillId="0" borderId="0" xfId="0" quotePrefix="1" applyFont="1" applyAlignment="1">
      <alignment horizontal="left"/>
    </xf>
    <xf numFmtId="0" fontId="5" fillId="6" borderId="5" xfId="0" applyFont="1" applyFill="1" applyBorder="1"/>
    <xf numFmtId="0" fontId="6" fillId="0" borderId="0" xfId="0" applyFont="1" applyFill="1" applyBorder="1"/>
    <xf numFmtId="0" fontId="5" fillId="11" borderId="8" xfId="0" applyFont="1" applyFill="1" applyBorder="1"/>
    <xf numFmtId="0" fontId="9" fillId="0" borderId="3" xfId="0" applyFont="1" applyBorder="1" applyAlignment="1">
      <alignment wrapText="1"/>
    </xf>
    <xf numFmtId="0" fontId="9" fillId="2" borderId="3" xfId="0" applyFont="1" applyFill="1" applyBorder="1" applyAlignment="1">
      <alignment wrapText="1"/>
    </xf>
    <xf numFmtId="4" fontId="12" fillId="0" borderId="6" xfId="0" applyNumberFormat="1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4" fontId="9" fillId="2" borderId="6" xfId="0" applyNumberFormat="1" applyFont="1" applyFill="1" applyBorder="1" applyAlignment="1">
      <alignment horizontal="center" wrapText="1"/>
    </xf>
    <xf numFmtId="165" fontId="5" fillId="0" borderId="3" xfId="0" applyNumberFormat="1" applyFont="1" applyBorder="1" applyAlignment="1">
      <alignment wrapText="1"/>
    </xf>
    <xf numFmtId="3" fontId="5" fillId="0" borderId="3" xfId="0" applyNumberFormat="1" applyFont="1" applyBorder="1" applyAlignment="1">
      <alignment wrapText="1"/>
    </xf>
    <xf numFmtId="1" fontId="6" fillId="2" borderId="3" xfId="0" applyNumberFormat="1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5" fillId="0" borderId="0" xfId="0" applyFont="1"/>
    <xf numFmtId="0" fontId="12" fillId="0" borderId="0" xfId="0" applyFont="1"/>
    <xf numFmtId="0" fontId="25" fillId="0" borderId="0" xfId="0" applyFont="1"/>
    <xf numFmtId="0" fontId="6" fillId="0" borderId="0" xfId="0" applyFont="1"/>
    <xf numFmtId="0" fontId="5" fillId="0" borderId="0" xfId="0" applyFont="1" applyFill="1"/>
    <xf numFmtId="171" fontId="5" fillId="0" borderId="0" xfId="0" applyNumberFormat="1" applyFont="1"/>
    <xf numFmtId="172" fontId="5" fillId="0" borderId="0" xfId="0" applyNumberFormat="1" applyFont="1"/>
    <xf numFmtId="9" fontId="5" fillId="0" borderId="0" xfId="0" applyNumberFormat="1" applyFont="1" applyFill="1"/>
    <xf numFmtId="0" fontId="35" fillId="0" borderId="3" xfId="0" applyFont="1" applyBorder="1" applyAlignment="1">
      <alignment wrapText="1"/>
    </xf>
    <xf numFmtId="3" fontId="6" fillId="8" borderId="0" xfId="0" applyNumberFormat="1" applyFont="1" applyFill="1"/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left" wrapText="1"/>
    </xf>
    <xf numFmtId="4" fontId="9" fillId="2" borderId="3" xfId="0" applyNumberFormat="1" applyFont="1" applyFill="1" applyBorder="1" applyAlignment="1">
      <alignment horizontal="center" wrapText="1"/>
    </xf>
    <xf numFmtId="1" fontId="9" fillId="0" borderId="3" xfId="0" applyNumberFormat="1" applyFont="1" applyFill="1" applyBorder="1" applyAlignment="1">
      <alignment wrapText="1"/>
    </xf>
    <xf numFmtId="0" fontId="9" fillId="0" borderId="3" xfId="7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165" fontId="6" fillId="0" borderId="0" xfId="4" applyNumberFormat="1" applyFont="1"/>
    <xf numFmtId="0" fontId="9" fillId="2" borderId="3" xfId="0" applyFont="1" applyFill="1" applyBorder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9" fillId="2" borderId="3" xfId="0" applyFont="1" applyFill="1" applyBorder="1" applyAlignment="1">
      <alignment vertical="top" wrapText="1"/>
    </xf>
    <xf numFmtId="3" fontId="9" fillId="0" borderId="3" xfId="0" applyNumberFormat="1" applyFont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5" fillId="0" borderId="0" xfId="0" applyFont="1" applyAlignment="1">
      <alignment vertical="top"/>
    </xf>
    <xf numFmtId="2" fontId="9" fillId="0" borderId="0" xfId="0" applyNumberFormat="1" applyFont="1" applyAlignment="1">
      <alignment wrapText="1"/>
    </xf>
    <xf numFmtId="2" fontId="9" fillId="0" borderId="3" xfId="0" applyNumberFormat="1" applyFont="1" applyBorder="1" applyAlignment="1">
      <alignment wrapText="1"/>
    </xf>
    <xf numFmtId="2" fontId="9" fillId="2" borderId="3" xfId="0" applyNumberFormat="1" applyFont="1" applyFill="1" applyBorder="1" applyAlignment="1">
      <alignment wrapText="1"/>
    </xf>
    <xf numFmtId="2" fontId="9" fillId="0" borderId="0" xfId="0" applyNumberFormat="1" applyFont="1" applyBorder="1" applyAlignment="1">
      <alignment wrapText="1"/>
    </xf>
    <xf numFmtId="0" fontId="4" fillId="0" borderId="0" xfId="1" applyAlignment="1" applyProtection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2" fontId="5" fillId="0" borderId="0" xfId="0" applyNumberFormat="1" applyFont="1" applyFill="1" applyBorder="1" applyAlignment="1">
      <alignment wrapText="1"/>
    </xf>
    <xf numFmtId="0" fontId="24" fillId="0" borderId="0" xfId="3" applyFont="1" applyFill="1" applyBorder="1"/>
    <xf numFmtId="1" fontId="5" fillId="0" borderId="0" xfId="0" applyNumberFormat="1" applyFont="1" applyFill="1"/>
    <xf numFmtId="0" fontId="12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167" fontId="5" fillId="0" borderId="0" xfId="0" applyNumberFormat="1" applyFont="1" applyFill="1"/>
    <xf numFmtId="173" fontId="5" fillId="0" borderId="0" xfId="0" applyNumberFormat="1" applyFont="1" applyFill="1"/>
    <xf numFmtId="174" fontId="5" fillId="0" borderId="0" xfId="0" applyNumberFormat="1" applyFont="1" applyFill="1"/>
    <xf numFmtId="0" fontId="8" fillId="0" borderId="0" xfId="0" applyFont="1" applyFill="1" applyBorder="1"/>
    <xf numFmtId="0" fontId="36" fillId="0" borderId="0" xfId="0" applyFont="1"/>
    <xf numFmtId="0" fontId="5" fillId="0" borderId="0" xfId="0" applyFont="1"/>
    <xf numFmtId="0" fontId="12" fillId="0" borderId="0" xfId="0" applyFont="1"/>
    <xf numFmtId="0" fontId="25" fillId="0" borderId="0" xfId="0" applyFont="1"/>
    <xf numFmtId="0" fontId="6" fillId="0" borderId="0" xfId="0" applyFont="1"/>
    <xf numFmtId="3" fontId="37" fillId="0" borderId="0" xfId="0" applyNumberFormat="1" applyFont="1"/>
    <xf numFmtId="0" fontId="5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6" fillId="0" borderId="3" xfId="0" applyNumberFormat="1" applyFont="1" applyBorder="1" applyAlignment="1">
      <alignment horizontal="center" vertical="center" wrapText="1"/>
    </xf>
    <xf numFmtId="3" fontId="13" fillId="0" borderId="0" xfId="0" applyNumberFormat="1" applyFont="1" applyFill="1" applyBorder="1"/>
    <xf numFmtId="0" fontId="6" fillId="0" borderId="0" xfId="0" applyFont="1"/>
    <xf numFmtId="10" fontId="5" fillId="0" borderId="0" xfId="0" applyNumberFormat="1" applyFont="1" applyAlignment="1">
      <alignment horizontal="left"/>
    </xf>
    <xf numFmtId="4" fontId="5" fillId="5" borderId="3" xfId="0" applyNumberFormat="1" applyFont="1" applyFill="1" applyBorder="1"/>
    <xf numFmtId="0" fontId="9" fillId="0" borderId="0" xfId="0" applyFont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Fill="1"/>
    <xf numFmtId="4" fontId="9" fillId="0" borderId="3" xfId="0" applyNumberFormat="1" applyFont="1" applyBorder="1"/>
    <xf numFmtId="3" fontId="9" fillId="0" borderId="3" xfId="4" applyNumberFormat="1" applyFont="1" applyBorder="1"/>
    <xf numFmtId="0" fontId="5" fillId="0" borderId="0" xfId="0" applyFont="1"/>
    <xf numFmtId="0" fontId="6" fillId="0" borderId="0" xfId="0" applyFont="1"/>
    <xf numFmtId="9" fontId="6" fillId="0" borderId="0" xfId="5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2" applyFont="1" applyFill="1"/>
    <xf numFmtId="0" fontId="5" fillId="9" borderId="0" xfId="2" applyFont="1" applyFill="1"/>
    <xf numFmtId="0" fontId="9" fillId="9" borderId="3" xfId="0" applyFont="1" applyFill="1" applyBorder="1" applyAlignment="1">
      <alignment wrapText="1"/>
    </xf>
    <xf numFmtId="3" fontId="5" fillId="9" borderId="0" xfId="0" applyNumberFormat="1" applyFont="1" applyFill="1"/>
    <xf numFmtId="3" fontId="6" fillId="9" borderId="0" xfId="0" applyNumberFormat="1" applyFont="1" applyFill="1"/>
    <xf numFmtId="3" fontId="6" fillId="9" borderId="0" xfId="2" applyNumberFormat="1" applyFont="1" applyFill="1"/>
    <xf numFmtId="3" fontId="6" fillId="9" borderId="3" xfId="0" applyNumberFormat="1" applyFont="1" applyFill="1" applyBorder="1"/>
    <xf numFmtId="3" fontId="5" fillId="12" borderId="0" xfId="0" applyNumberFormat="1" applyFont="1" applyFill="1"/>
    <xf numFmtId="3" fontId="7" fillId="12" borderId="0" xfId="0" applyNumberFormat="1" applyFont="1" applyFill="1" applyBorder="1"/>
    <xf numFmtId="0" fontId="5" fillId="12" borderId="0" xfId="2" applyFont="1" applyFill="1"/>
    <xf numFmtId="9" fontId="6" fillId="0" borderId="3" xfId="4" applyFont="1" applyBorder="1"/>
    <xf numFmtId="9" fontId="5" fillId="0" borderId="0" xfId="4" applyNumberFormat="1" applyFont="1"/>
    <xf numFmtId="3" fontId="9" fillId="5" borderId="3" xfId="0" applyNumberFormat="1" applyFont="1" applyFill="1" applyBorder="1"/>
    <xf numFmtId="0" fontId="39" fillId="0" borderId="0" xfId="0" applyFont="1" applyFill="1" applyBorder="1"/>
    <xf numFmtId="1" fontId="6" fillId="0" borderId="0" xfId="0" applyNumberFormat="1" applyFont="1" applyFill="1"/>
    <xf numFmtId="3" fontId="16" fillId="0" borderId="0" xfId="0" applyNumberFormat="1" applyFont="1"/>
    <xf numFmtId="3" fontId="16" fillId="0" borderId="0" xfId="0" applyNumberFormat="1" applyFont="1" applyAlignment="1"/>
    <xf numFmtId="3" fontId="17" fillId="0" borderId="0" xfId="0" applyNumberFormat="1" applyFont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/>
    </xf>
    <xf numFmtId="3" fontId="16" fillId="0" borderId="0" xfId="0" applyNumberFormat="1" applyFont="1" applyBorder="1" applyAlignment="1"/>
    <xf numFmtId="3" fontId="16" fillId="0" borderId="0" xfId="0" applyNumberFormat="1" applyFont="1" applyFill="1" applyBorder="1" applyAlignment="1"/>
    <xf numFmtId="3" fontId="5" fillId="0" borderId="0" xfId="2" applyNumberFormat="1" applyFont="1" applyFill="1"/>
    <xf numFmtId="3" fontId="5" fillId="0" borderId="0" xfId="2" applyNumberFormat="1" applyFont="1"/>
    <xf numFmtId="3" fontId="9" fillId="0" borderId="0" xfId="2" applyNumberFormat="1" applyFont="1"/>
    <xf numFmtId="3" fontId="9" fillId="0" borderId="0" xfId="2" applyNumberFormat="1" applyFont="1" applyFill="1"/>
    <xf numFmtId="3" fontId="9" fillId="0" borderId="3" xfId="2" applyNumberFormat="1" applyFont="1" applyBorder="1"/>
    <xf numFmtId="0" fontId="9" fillId="0" borderId="3" xfId="2" applyFont="1" applyBorder="1"/>
    <xf numFmtId="169" fontId="5" fillId="0" borderId="0" xfId="2" applyNumberFormat="1" applyFont="1"/>
    <xf numFmtId="0" fontId="12" fillId="0" borderId="0" xfId="2" applyFont="1" applyFill="1"/>
    <xf numFmtId="0" fontId="5" fillId="0" borderId="0" xfId="0" applyFont="1"/>
    <xf numFmtId="0" fontId="5" fillId="0" borderId="0" xfId="0" applyFont="1" applyFill="1"/>
    <xf numFmtId="0" fontId="41" fillId="0" borderId="0" xfId="0" applyFont="1"/>
    <xf numFmtId="9" fontId="6" fillId="0" borderId="0" xfId="4" applyNumberFormat="1" applyFont="1"/>
    <xf numFmtId="0" fontId="5" fillId="0" borderId="0" xfId="2" applyFont="1" applyFill="1" applyAlignment="1">
      <alignment vertical="top" wrapText="1"/>
    </xf>
    <xf numFmtId="173" fontId="5" fillId="0" borderId="0" xfId="0" applyNumberFormat="1" applyFont="1"/>
    <xf numFmtId="174" fontId="5" fillId="0" borderId="0" xfId="0" applyNumberFormat="1" applyFont="1"/>
    <xf numFmtId="175" fontId="5" fillId="0" borderId="0" xfId="0" applyNumberFormat="1" applyFont="1"/>
    <xf numFmtId="176" fontId="5" fillId="0" borderId="0" xfId="0" applyNumberFormat="1" applyFont="1"/>
    <xf numFmtId="174" fontId="6" fillId="0" borderId="0" xfId="0" applyNumberFormat="1" applyFont="1"/>
    <xf numFmtId="177" fontId="5" fillId="0" borderId="0" xfId="0" applyNumberFormat="1" applyFont="1"/>
    <xf numFmtId="178" fontId="5" fillId="0" borderId="0" xfId="0" applyNumberFormat="1" applyFont="1"/>
    <xf numFmtId="179" fontId="5" fillId="0" borderId="0" xfId="0" applyNumberFormat="1" applyFont="1"/>
    <xf numFmtId="180" fontId="5" fillId="0" borderId="0" xfId="0" applyNumberFormat="1" applyFont="1"/>
    <xf numFmtId="181" fontId="5" fillId="0" borderId="0" xfId="0" applyNumberFormat="1" applyFont="1"/>
    <xf numFmtId="182" fontId="5" fillId="0" borderId="0" xfId="0" applyNumberFormat="1" applyFont="1"/>
    <xf numFmtId="0" fontId="5" fillId="0" borderId="0" xfId="0" applyFont="1"/>
    <xf numFmtId="0" fontId="25" fillId="0" borderId="0" xfId="0" applyFont="1"/>
    <xf numFmtId="0" fontId="5" fillId="0" borderId="0" xfId="0" applyFont="1"/>
    <xf numFmtId="0" fontId="38" fillId="0" borderId="0" xfId="0" applyFont="1" applyAlignment="1"/>
    <xf numFmtId="0" fontId="43" fillId="0" borderId="0" xfId="0" applyFont="1" applyFill="1"/>
    <xf numFmtId="0" fontId="43" fillId="0" borderId="2" xfId="0" applyFont="1" applyFill="1" applyBorder="1"/>
    <xf numFmtId="0" fontId="44" fillId="0" borderId="0" xfId="0" applyFont="1" applyFill="1"/>
    <xf numFmtId="4" fontId="45" fillId="0" borderId="3" xfId="0" applyNumberFormat="1" applyFont="1" applyFill="1" applyBorder="1" applyAlignment="1">
      <alignment horizontal="center" wrapText="1"/>
    </xf>
    <xf numFmtId="4" fontId="45" fillId="0" borderId="3" xfId="0" applyNumberFormat="1" applyFont="1" applyFill="1" applyBorder="1" applyAlignment="1">
      <alignment horizontal="left" wrapText="1"/>
    </xf>
    <xf numFmtId="0" fontId="44" fillId="0" borderId="3" xfId="0" applyFont="1" applyFill="1" applyBorder="1" applyAlignment="1">
      <alignment wrapText="1"/>
    </xf>
    <xf numFmtId="3" fontId="43" fillId="0" borderId="0" xfId="0" applyNumberFormat="1" applyFont="1" applyFill="1" applyAlignment="1"/>
    <xf numFmtId="3" fontId="43" fillId="0" borderId="0" xfId="0" applyNumberFormat="1" applyFont="1" applyFill="1" applyAlignment="1">
      <alignment wrapText="1"/>
    </xf>
    <xf numFmtId="3" fontId="43" fillId="0" borderId="0" xfId="0" applyNumberFormat="1" applyFont="1" applyFill="1"/>
    <xf numFmtId="10" fontId="43" fillId="0" borderId="0" xfId="0" applyNumberFormat="1" applyFont="1" applyFill="1"/>
    <xf numFmtId="0" fontId="43" fillId="0" borderId="0" xfId="0" applyFont="1" applyFill="1" applyBorder="1"/>
    <xf numFmtId="3" fontId="43" fillId="0" borderId="0" xfId="0" applyNumberFormat="1" applyFont="1" applyFill="1" applyBorder="1"/>
    <xf numFmtId="10" fontId="43" fillId="0" borderId="0" xfId="0" applyNumberFormat="1" applyFont="1" applyFill="1" applyBorder="1"/>
    <xf numFmtId="0" fontId="46" fillId="0" borderId="3" xfId="0" applyFont="1" applyFill="1" applyBorder="1"/>
    <xf numFmtId="3" fontId="44" fillId="0" borderId="3" xfId="0" applyNumberFormat="1" applyFont="1" applyFill="1" applyBorder="1" applyAlignment="1"/>
    <xf numFmtId="9" fontId="44" fillId="0" borderId="3" xfId="4" applyFont="1" applyFill="1" applyBorder="1"/>
    <xf numFmtId="3" fontId="44" fillId="0" borderId="3" xfId="0" applyNumberFormat="1" applyFont="1" applyFill="1" applyBorder="1"/>
    <xf numFmtId="3" fontId="44" fillId="0" borderId="0" xfId="0" applyNumberFormat="1" applyFont="1" applyFill="1" applyBorder="1"/>
    <xf numFmtId="3" fontId="43" fillId="0" borderId="3" xfId="0" applyNumberFormat="1" applyFont="1" applyFill="1" applyBorder="1"/>
    <xf numFmtId="0" fontId="46" fillId="0" borderId="0" xfId="0" applyFont="1" applyFill="1" applyBorder="1"/>
    <xf numFmtId="3" fontId="44" fillId="0" borderId="0" xfId="0" applyNumberFormat="1" applyFont="1" applyFill="1" applyBorder="1" applyAlignment="1"/>
    <xf numFmtId="0" fontId="44" fillId="0" borderId="0" xfId="0" applyFont="1" applyFill="1" applyBorder="1"/>
    <xf numFmtId="0" fontId="6" fillId="0" borderId="3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3" fontId="6" fillId="0" borderId="0" xfId="0" applyNumberFormat="1" applyFont="1" applyFill="1" applyBorder="1"/>
    <xf numFmtId="0" fontId="6" fillId="0" borderId="0" xfId="0" applyFont="1"/>
    <xf numFmtId="3" fontId="5" fillId="0" borderId="0" xfId="2" applyNumberFormat="1" applyFont="1" applyBorder="1"/>
    <xf numFmtId="0" fontId="5" fillId="0" borderId="0" xfId="2" applyFont="1" applyBorder="1"/>
    <xf numFmtId="0" fontId="7" fillId="9" borderId="2" xfId="2" applyFont="1" applyFill="1" applyBorder="1"/>
    <xf numFmtId="0" fontId="6" fillId="0" borderId="0" xfId="2" applyFont="1"/>
    <xf numFmtId="0" fontId="5" fillId="13" borderId="2" xfId="2" applyFont="1" applyFill="1" applyBorder="1"/>
    <xf numFmtId="0" fontId="5" fillId="13" borderId="2" xfId="0" applyFont="1" applyFill="1" applyBorder="1"/>
    <xf numFmtId="0" fontId="16" fillId="4" borderId="4" xfId="0" applyFont="1" applyFill="1" applyBorder="1"/>
    <xf numFmtId="0" fontId="5" fillId="0" borderId="0" xfId="0" applyFont="1"/>
    <xf numFmtId="0" fontId="6" fillId="0" borderId="0" xfId="0" applyFont="1"/>
    <xf numFmtId="3" fontId="47" fillId="5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/>
    </xf>
    <xf numFmtId="0" fontId="34" fillId="0" borderId="3" xfId="2" applyFont="1" applyBorder="1" applyAlignment="1">
      <alignment horizontal="center" vertical="center" wrapText="1"/>
    </xf>
    <xf numFmtId="3" fontId="34" fillId="0" borderId="3" xfId="2" applyNumberFormat="1" applyFont="1" applyBorder="1" applyAlignment="1">
      <alignment horizontal="center" vertical="center" wrapText="1"/>
    </xf>
    <xf numFmtId="4" fontId="34" fillId="0" borderId="3" xfId="2" applyNumberFormat="1" applyFont="1" applyBorder="1" applyAlignment="1">
      <alignment horizontal="center" vertical="center" wrapText="1"/>
    </xf>
    <xf numFmtId="3" fontId="48" fillId="0" borderId="0" xfId="2" applyNumberFormat="1" applyFont="1"/>
    <xf numFmtId="0" fontId="48" fillId="0" borderId="0" xfId="2" applyFont="1"/>
    <xf numFmtId="0" fontId="48" fillId="0" borderId="3" xfId="2" applyFont="1" applyBorder="1"/>
    <xf numFmtId="3" fontId="47" fillId="0" borderId="3" xfId="2" applyNumberFormat="1" applyFont="1" applyBorder="1"/>
    <xf numFmtId="0" fontId="5" fillId="0" borderId="3" xfId="2" applyFont="1" applyBorder="1" applyAlignment="1">
      <alignment horizontal="center" vertical="center"/>
    </xf>
    <xf numFmtId="0" fontId="47" fillId="0" borderId="0" xfId="2" applyFont="1"/>
    <xf numFmtId="0" fontId="47" fillId="0" borderId="0" xfId="2" applyFont="1" applyFill="1"/>
    <xf numFmtId="3" fontId="16" fillId="0" borderId="0" xfId="2" applyNumberFormat="1" applyFont="1"/>
    <xf numFmtId="0" fontId="5" fillId="0" borderId="0" xfId="0" applyFont="1"/>
    <xf numFmtId="0" fontId="5" fillId="0" borderId="0" xfId="0" applyFont="1" applyFill="1"/>
    <xf numFmtId="3" fontId="17" fillId="0" borderId="0" xfId="0" applyNumberFormat="1" applyFont="1"/>
    <xf numFmtId="3" fontId="17" fillId="0" borderId="0" xfId="0" applyNumberFormat="1" applyFont="1" applyAlignment="1"/>
    <xf numFmtId="0" fontId="40" fillId="0" borderId="0" xfId="0" applyFont="1"/>
    <xf numFmtId="4" fontId="6" fillId="0" borderId="0" xfId="0" applyNumberFormat="1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/>
    <xf numFmtId="0" fontId="5" fillId="0" borderId="0" xfId="0" applyFont="1" applyFill="1"/>
    <xf numFmtId="3" fontId="47" fillId="0" borderId="0" xfId="0" applyNumberFormat="1" applyFont="1"/>
    <xf numFmtId="0" fontId="49" fillId="0" borderId="0" xfId="0" applyFont="1"/>
    <xf numFmtId="0" fontId="50" fillId="0" borderId="0" xfId="0" applyFont="1"/>
    <xf numFmtId="3" fontId="49" fillId="0" borderId="0" xfId="0" applyNumberFormat="1" applyFont="1"/>
    <xf numFmtId="165" fontId="49" fillId="0" borderId="0" xfId="0" applyNumberFormat="1" applyFont="1"/>
    <xf numFmtId="2" fontId="6" fillId="3" borderId="3" xfId="0" applyNumberFormat="1" applyFont="1" applyFill="1" applyBorder="1" applyAlignment="1">
      <alignment wrapText="1"/>
    </xf>
    <xf numFmtId="2" fontId="6" fillId="0" borderId="3" xfId="0" applyNumberFormat="1" applyFont="1" applyFill="1" applyBorder="1" applyAlignment="1">
      <alignment wrapText="1"/>
    </xf>
    <xf numFmtId="3" fontId="5" fillId="8" borderId="0" xfId="0" applyNumberFormat="1" applyFont="1" applyFill="1"/>
    <xf numFmtId="3" fontId="5" fillId="14" borderId="0" xfId="0" applyNumberFormat="1" applyFont="1" applyFill="1"/>
    <xf numFmtId="0" fontId="9" fillId="3" borderId="3" xfId="0" applyFont="1" applyFill="1" applyBorder="1" applyAlignment="1">
      <alignment vertical="top" wrapText="1"/>
    </xf>
    <xf numFmtId="3" fontId="47" fillId="0" borderId="3" xfId="0" applyNumberFormat="1" applyFont="1" applyBorder="1"/>
    <xf numFmtId="1" fontId="5" fillId="3" borderId="0" xfId="0" applyNumberFormat="1" applyFont="1" applyFill="1"/>
    <xf numFmtId="3" fontId="51" fillId="14" borderId="0" xfId="0" applyNumberFormat="1" applyFont="1" applyFill="1"/>
    <xf numFmtId="0" fontId="51" fillId="8" borderId="0" xfId="0" applyFont="1" applyFill="1"/>
    <xf numFmtId="0" fontId="51" fillId="3" borderId="0" xfId="0" applyFont="1" applyFill="1"/>
    <xf numFmtId="0" fontId="52" fillId="0" borderId="0" xfId="0" applyFont="1"/>
    <xf numFmtId="0" fontId="53" fillId="0" borderId="0" xfId="0" applyFont="1"/>
    <xf numFmtId="3" fontId="47" fillId="0" borderId="0" xfId="0" applyNumberFormat="1" applyFont="1" applyFill="1"/>
    <xf numFmtId="0" fontId="6" fillId="15" borderId="3" xfId="0" applyFont="1" applyFill="1" applyBorder="1" applyAlignment="1">
      <alignment horizontal="center" wrapText="1"/>
    </xf>
    <xf numFmtId="0" fontId="49" fillId="0" borderId="0" xfId="0" applyFont="1" applyAlignment="1">
      <alignment horizontal="center" vertical="center"/>
    </xf>
    <xf numFmtId="3" fontId="54" fillId="0" borderId="0" xfId="0" applyNumberFormat="1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4" fontId="49" fillId="0" borderId="0" xfId="0" applyNumberFormat="1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4" borderId="0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wrapText="1"/>
    </xf>
    <xf numFmtId="0" fontId="55" fillId="0" borderId="0" xfId="0" applyFont="1"/>
    <xf numFmtId="0" fontId="22" fillId="0" borderId="0" xfId="0" applyFont="1"/>
    <xf numFmtId="3" fontId="56" fillId="0" borderId="0" xfId="0" applyNumberFormat="1" applyFont="1" applyAlignment="1">
      <alignment horizontal="center" wrapText="1"/>
    </xf>
    <xf numFmtId="0" fontId="58" fillId="0" borderId="0" xfId="0" applyFont="1"/>
    <xf numFmtId="3" fontId="57" fillId="0" borderId="0" xfId="0" applyNumberFormat="1" applyFont="1" applyAlignment="1">
      <alignment horizontal="center" wrapText="1"/>
    </xf>
    <xf numFmtId="0" fontId="56" fillId="0" borderId="0" xfId="0" applyFont="1"/>
    <xf numFmtId="0" fontId="22" fillId="0" borderId="0" xfId="0" applyFont="1" applyAlignment="1">
      <alignment wrapText="1"/>
    </xf>
    <xf numFmtId="0" fontId="9" fillId="0" borderId="3" xfId="0" applyFont="1" applyBorder="1" applyAlignment="1">
      <alignment vertical="center" wrapText="1"/>
    </xf>
    <xf numFmtId="4" fontId="45" fillId="0" borderId="0" xfId="0" applyNumberFormat="1" applyFont="1" applyFill="1" applyBorder="1" applyAlignment="1">
      <alignment horizontal="center" wrapText="1"/>
    </xf>
    <xf numFmtId="10" fontId="6" fillId="0" borderId="0" xfId="0" applyNumberFormat="1" applyFont="1" applyBorder="1" applyAlignment="1">
      <alignment horizontal="center" wrapText="1"/>
    </xf>
    <xf numFmtId="10" fontId="58" fillId="0" borderId="0" xfId="0" applyNumberFormat="1" applyFont="1" applyAlignment="1">
      <alignment horizontal="center" wrapText="1"/>
    </xf>
    <xf numFmtId="10" fontId="9" fillId="0" borderId="3" xfId="0" applyNumberFormat="1" applyFont="1" applyBorder="1" applyAlignment="1">
      <alignment horizontal="left" vertical="center" wrapText="1"/>
    </xf>
    <xf numFmtId="10" fontId="9" fillId="2" borderId="3" xfId="0" applyNumberFormat="1" applyFont="1" applyFill="1" applyBorder="1" applyAlignment="1">
      <alignment horizontal="left" vertical="center" wrapText="1"/>
    </xf>
    <xf numFmtId="1" fontId="22" fillId="0" borderId="0" xfId="0" applyNumberFormat="1" applyFont="1" applyAlignment="1">
      <alignment wrapText="1"/>
    </xf>
    <xf numFmtId="0" fontId="22" fillId="0" borderId="0" xfId="7" applyFont="1"/>
    <xf numFmtId="0" fontId="56" fillId="0" borderId="0" xfId="7" applyFont="1" applyAlignment="1">
      <alignment wrapText="1"/>
    </xf>
    <xf numFmtId="2" fontId="56" fillId="0" borderId="0" xfId="0" applyNumberFormat="1" applyFont="1" applyAlignment="1">
      <alignment wrapText="1"/>
    </xf>
    <xf numFmtId="0" fontId="6" fillId="15" borderId="3" xfId="0" applyFont="1" applyFill="1" applyBorder="1" applyAlignment="1">
      <alignment wrapText="1"/>
    </xf>
    <xf numFmtId="2" fontId="9" fillId="15" borderId="3" xfId="0" applyNumberFormat="1" applyFont="1" applyFill="1" applyBorder="1" applyAlignment="1">
      <alignment wrapText="1"/>
    </xf>
    <xf numFmtId="2" fontId="5" fillId="15" borderId="3" xfId="0" applyNumberFormat="1" applyFont="1" applyFill="1" applyBorder="1" applyAlignment="1">
      <alignment horizontal="center" wrapText="1"/>
    </xf>
    <xf numFmtId="3" fontId="6" fillId="15" borderId="3" xfId="0" applyNumberFormat="1" applyFont="1" applyFill="1" applyBorder="1"/>
    <xf numFmtId="0" fontId="5" fillId="15" borderId="3" xfId="0" applyFont="1" applyFill="1" applyBorder="1"/>
    <xf numFmtId="0" fontId="58" fillId="0" borderId="0" xfId="0" applyFont="1" applyAlignment="1">
      <alignment wrapText="1"/>
    </xf>
    <xf numFmtId="0" fontId="52" fillId="0" borderId="0" xfId="0" applyFont="1" applyAlignment="1">
      <alignment horizontal="left"/>
    </xf>
    <xf numFmtId="0" fontId="59" fillId="0" borderId="0" xfId="0" applyFont="1"/>
    <xf numFmtId="0" fontId="25" fillId="0" borderId="0" xfId="0" applyFont="1" applyAlignment="1"/>
    <xf numFmtId="0" fontId="6" fillId="15" borderId="0" xfId="0" applyFont="1" applyFill="1"/>
    <xf numFmtId="0" fontId="6" fillId="15" borderId="3" xfId="0" applyFont="1" applyFill="1" applyBorder="1"/>
    <xf numFmtId="10" fontId="22" fillId="0" borderId="0" xfId="0" applyNumberFormat="1" applyFont="1" applyAlignment="1">
      <alignment wrapText="1"/>
    </xf>
    <xf numFmtId="10" fontId="6" fillId="15" borderId="7" xfId="0" applyNumberFormat="1" applyFont="1" applyFill="1" applyBorder="1" applyAlignment="1">
      <alignment wrapText="1"/>
    </xf>
    <xf numFmtId="0" fontId="6" fillId="15" borderId="7" xfId="0" applyFont="1" applyFill="1" applyBorder="1"/>
    <xf numFmtId="0" fontId="22" fillId="0" borderId="0" xfId="0" applyFont="1" applyAlignment="1"/>
    <xf numFmtId="0" fontId="4" fillId="0" borderId="0" xfId="1" applyFill="1" applyAlignment="1" applyProtection="1"/>
    <xf numFmtId="0" fontId="47" fillId="0" borderId="0" xfId="0" applyFont="1" applyFill="1"/>
    <xf numFmtId="0" fontId="9" fillId="15" borderId="3" xfId="0" applyFont="1" applyFill="1" applyBorder="1" applyAlignment="1">
      <alignment horizontal="center" wrapText="1"/>
    </xf>
    <xf numFmtId="0" fontId="52" fillId="0" borderId="0" xfId="0" applyFont="1" applyAlignment="1"/>
    <xf numFmtId="0" fontId="57" fillId="0" borderId="0" xfId="0" applyFont="1" applyAlignment="1">
      <alignment horizontal="center" wrapText="1"/>
    </xf>
    <xf numFmtId="0" fontId="5" fillId="16" borderId="0" xfId="0" applyFont="1" applyFill="1"/>
    <xf numFmtId="0" fontId="47" fillId="0" borderId="0" xfId="0" applyFont="1" applyAlignment="1">
      <alignment horizontal="left" vertical="center"/>
    </xf>
    <xf numFmtId="3" fontId="5" fillId="0" borderId="3" xfId="0" applyNumberFormat="1" applyFont="1" applyFill="1" applyBorder="1"/>
    <xf numFmtId="0" fontId="9" fillId="15" borderId="3" xfId="0" applyFont="1" applyFill="1" applyBorder="1" applyAlignment="1">
      <alignment horizontal="left" vertical="center" wrapText="1"/>
    </xf>
    <xf numFmtId="0" fontId="48" fillId="15" borderId="0" xfId="0" applyFont="1" applyFill="1" applyAlignment="1">
      <alignment wrapText="1"/>
    </xf>
    <xf numFmtId="3" fontId="60" fillId="0" borderId="0" xfId="0" applyNumberFormat="1" applyFont="1"/>
    <xf numFmtId="0" fontId="5" fillId="0" borderId="0" xfId="0" applyFont="1" applyFill="1"/>
    <xf numFmtId="0" fontId="47" fillId="0" borderId="0" xfId="0" applyFont="1" applyBorder="1"/>
    <xf numFmtId="3" fontId="5" fillId="15" borderId="0" xfId="0" applyNumberFormat="1" applyFont="1" applyFill="1" applyBorder="1"/>
    <xf numFmtId="3" fontId="5" fillId="15" borderId="0" xfId="0" applyNumberFormat="1" applyFont="1" applyFill="1"/>
    <xf numFmtId="0" fontId="32" fillId="15" borderId="0" xfId="0" applyFont="1" applyFill="1" applyBorder="1"/>
    <xf numFmtId="0" fontId="17" fillId="15" borderId="0" xfId="0" applyFont="1" applyFill="1" applyBorder="1"/>
    <xf numFmtId="0" fontId="21" fillId="15" borderId="0" xfId="0" applyFont="1" applyFill="1" applyBorder="1"/>
    <xf numFmtId="3" fontId="16" fillId="0" borderId="0" xfId="0" applyNumberFormat="1" applyFont="1" applyFill="1" applyBorder="1"/>
    <xf numFmtId="4" fontId="5" fillId="0" borderId="0" xfId="0" applyNumberFormat="1" applyFont="1" applyFill="1"/>
    <xf numFmtId="0" fontId="14" fillId="0" borderId="0" xfId="0" applyFont="1" applyFill="1"/>
    <xf numFmtId="0" fontId="61" fillId="0" borderId="0" xfId="0" applyFont="1" applyFill="1"/>
    <xf numFmtId="0" fontId="47" fillId="0" borderId="0" xfId="0" applyFont="1"/>
    <xf numFmtId="0" fontId="48" fillId="0" borderId="3" xfId="0" applyFont="1" applyBorder="1"/>
    <xf numFmtId="165" fontId="47" fillId="0" borderId="3" xfId="0" applyNumberFormat="1" applyFont="1" applyBorder="1"/>
    <xf numFmtId="3" fontId="47" fillId="5" borderId="3" xfId="2" applyNumberFormat="1" applyFont="1" applyFill="1" applyBorder="1"/>
    <xf numFmtId="10" fontId="47" fillId="0" borderId="3" xfId="0" applyNumberFormat="1" applyFont="1" applyBorder="1"/>
    <xf numFmtId="0" fontId="6" fillId="0" borderId="3" xfId="0" applyFont="1" applyBorder="1" applyAlignment="1">
      <alignment horizontal="left" wrapText="1"/>
    </xf>
    <xf numFmtId="0" fontId="6" fillId="15" borderId="6" xfId="0" applyFont="1" applyFill="1" applyBorder="1"/>
    <xf numFmtId="3" fontId="9" fillId="15" borderId="3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17" borderId="0" xfId="0" applyFont="1" applyFill="1"/>
    <xf numFmtId="0" fontId="6" fillId="17" borderId="0" xfId="0" applyFont="1" applyFill="1" applyAlignment="1">
      <alignment horizontal="left"/>
    </xf>
    <xf numFmtId="0" fontId="5" fillId="17" borderId="0" xfId="0" applyFont="1" applyFill="1" applyAlignment="1">
      <alignment horizontal="left"/>
    </xf>
    <xf numFmtId="0" fontId="6" fillId="17" borderId="3" xfId="0" applyFont="1" applyFill="1" applyBorder="1"/>
    <xf numFmtId="0" fontId="9" fillId="17" borderId="3" xfId="0" applyFont="1" applyFill="1" applyBorder="1" applyAlignment="1">
      <alignment vertical="top" wrapText="1"/>
    </xf>
    <xf numFmtId="10" fontId="5" fillId="15" borderId="7" xfId="0" applyNumberFormat="1" applyFont="1" applyFill="1" applyBorder="1" applyAlignment="1">
      <alignment wrapText="1"/>
    </xf>
    <xf numFmtId="0" fontId="24" fillId="17" borderId="0" xfId="0" applyFont="1" applyFill="1" applyBorder="1"/>
    <xf numFmtId="0" fontId="9" fillId="15" borderId="3" xfId="0" applyFont="1" applyFill="1" applyBorder="1" applyAlignment="1">
      <alignment wrapText="1"/>
    </xf>
    <xf numFmtId="0" fontId="5" fillId="9" borderId="2" xfId="0" applyFont="1" applyFill="1" applyBorder="1" applyAlignment="1">
      <alignment vertical="top"/>
    </xf>
    <xf numFmtId="0" fontId="9" fillId="15" borderId="3" xfId="0" applyFont="1" applyFill="1" applyBorder="1" applyAlignment="1">
      <alignment vertical="top" wrapText="1"/>
    </xf>
    <xf numFmtId="1" fontId="9" fillId="15" borderId="3" xfId="0" applyNumberFormat="1" applyFont="1" applyFill="1" applyBorder="1" applyAlignment="1">
      <alignment wrapText="1"/>
    </xf>
    <xf numFmtId="3" fontId="6" fillId="15" borderId="3" xfId="0" applyNumberFormat="1" applyFont="1" applyFill="1" applyBorder="1" applyAlignment="1">
      <alignment wrapText="1"/>
    </xf>
    <xf numFmtId="0" fontId="5" fillId="0" borderId="0" xfId="0" applyFont="1"/>
    <xf numFmtId="0" fontId="47" fillId="0" borderId="3" xfId="0" applyFont="1" applyBorder="1"/>
    <xf numFmtId="0" fontId="62" fillId="0" borderId="0" xfId="0" applyFont="1" applyFill="1" applyBorder="1"/>
    <xf numFmtId="164" fontId="0" fillId="0" borderId="0" xfId="9" applyFont="1"/>
    <xf numFmtId="164" fontId="2" fillId="0" borderId="0" xfId="0" applyNumberFormat="1" applyFont="1"/>
    <xf numFmtId="0" fontId="62" fillId="0" borderId="3" xfId="0" applyFont="1" applyFill="1" applyBorder="1"/>
    <xf numFmtId="0" fontId="5" fillId="15" borderId="0" xfId="0" applyFont="1" applyFill="1"/>
    <xf numFmtId="1" fontId="5" fillId="15" borderId="0" xfId="0" applyNumberFormat="1" applyFont="1" applyFill="1"/>
    <xf numFmtId="1" fontId="5" fillId="15" borderId="3" xfId="0" applyNumberFormat="1" applyFont="1" applyFill="1" applyBorder="1"/>
    <xf numFmtId="0" fontId="47" fillId="0" borderId="0" xfId="0" applyFont="1" applyAlignment="1">
      <alignment vertical="center"/>
    </xf>
    <xf numFmtId="3" fontId="47" fillId="0" borderId="0" xfId="0" applyNumberFormat="1" applyFont="1" applyAlignment="1">
      <alignment wrapText="1"/>
    </xf>
    <xf numFmtId="3" fontId="51" fillId="0" borderId="0" xfId="0" applyNumberFormat="1" applyFont="1"/>
    <xf numFmtId="0" fontId="59" fillId="0" borderId="0" xfId="0" applyFont="1" applyAlignment="1"/>
    <xf numFmtId="0" fontId="51" fillId="0" borderId="0" xfId="0" applyFont="1"/>
    <xf numFmtId="0" fontId="64" fillId="0" borderId="0" xfId="0" applyFont="1"/>
    <xf numFmtId="3" fontId="51" fillId="0" borderId="0" xfId="0" applyNumberFormat="1" applyFont="1" applyAlignment="1">
      <alignment horizontal="center" wrapText="1"/>
    </xf>
    <xf numFmtId="3" fontId="51" fillId="0" borderId="3" xfId="0" applyNumberFormat="1" applyFont="1" applyBorder="1" applyAlignment="1">
      <alignment horizontal="center" wrapText="1"/>
    </xf>
    <xf numFmtId="3" fontId="48" fillId="0" borderId="3" xfId="0" applyNumberFormat="1" applyFont="1" applyBorder="1" applyAlignment="1">
      <alignment horizontal="center" wrapText="1"/>
    </xf>
    <xf numFmtId="3" fontId="59" fillId="0" borderId="0" xfId="0" applyNumberFormat="1" applyFont="1"/>
    <xf numFmtId="166" fontId="59" fillId="0" borderId="0" xfId="0" applyNumberFormat="1" applyFont="1"/>
    <xf numFmtId="4" fontId="59" fillId="0" borderId="0" xfId="0" applyNumberFormat="1" applyFont="1"/>
    <xf numFmtId="0" fontId="59" fillId="0" borderId="0" xfId="0" applyFont="1" applyAlignment="1">
      <alignment wrapText="1"/>
    </xf>
    <xf numFmtId="165" fontId="59" fillId="0" borderId="0" xfId="0" applyNumberFormat="1" applyFont="1"/>
    <xf numFmtId="0" fontId="51" fillId="0" borderId="3" xfId="0" applyFont="1" applyBorder="1"/>
    <xf numFmtId="3" fontId="59" fillId="0" borderId="3" xfId="0" applyNumberFormat="1" applyFont="1" applyBorder="1"/>
    <xf numFmtId="3" fontId="51" fillId="0" borderId="3" xfId="0" applyNumberFormat="1" applyFont="1" applyBorder="1"/>
    <xf numFmtId="4" fontId="59" fillId="0" borderId="3" xfId="0" applyNumberFormat="1" applyFont="1" applyBorder="1"/>
    <xf numFmtId="0" fontId="59" fillId="0" borderId="3" xfId="0" applyFont="1" applyBorder="1"/>
    <xf numFmtId="0" fontId="47" fillId="0" borderId="3" xfId="0" applyFont="1" applyBorder="1" applyAlignment="1">
      <alignment wrapText="1"/>
    </xf>
    <xf numFmtId="165" fontId="59" fillId="0" borderId="3" xfId="0" applyNumberFormat="1" applyFont="1" applyBorder="1"/>
    <xf numFmtId="0" fontId="47" fillId="0" borderId="3" xfId="0" applyFont="1" applyBorder="1" applyAlignment="1">
      <alignment horizontal="center" wrapText="1"/>
    </xf>
    <xf numFmtId="0" fontId="47" fillId="3" borderId="3" xfId="0" applyFont="1" applyFill="1" applyBorder="1" applyAlignment="1">
      <alignment wrapText="1"/>
    </xf>
    <xf numFmtId="0" fontId="48" fillId="0" borderId="3" xfId="0" applyFont="1" applyBorder="1" applyAlignment="1">
      <alignment wrapText="1"/>
    </xf>
    <xf numFmtId="3" fontId="59" fillId="0" borderId="0" xfId="0" applyNumberFormat="1" applyFont="1" applyAlignment="1">
      <alignment horizontal="right"/>
    </xf>
    <xf numFmtId="3" fontId="47" fillId="0" borderId="0" xfId="0" applyNumberFormat="1" applyFont="1" applyAlignment="1">
      <alignment horizontal="right"/>
    </xf>
    <xf numFmtId="174" fontId="47" fillId="0" borderId="0" xfId="2" applyNumberFormat="1" applyFont="1"/>
    <xf numFmtId="174" fontId="5" fillId="0" borderId="0" xfId="2" applyNumberFormat="1" applyFont="1"/>
    <xf numFmtId="174" fontId="5" fillId="0" borderId="0" xfId="2" applyNumberFormat="1" applyFont="1" applyFill="1" applyAlignment="1">
      <alignment vertical="top" wrapText="1"/>
    </xf>
    <xf numFmtId="174" fontId="47" fillId="0" borderId="0" xfId="2" applyNumberFormat="1" applyFont="1" applyFill="1" applyAlignment="1">
      <alignment vertical="top" wrapText="1"/>
    </xf>
    <xf numFmtId="0" fontId="48" fillId="0" borderId="0" xfId="0" applyFont="1"/>
    <xf numFmtId="0" fontId="47" fillId="0" borderId="0" xfId="0" applyFont="1" applyAlignment="1"/>
    <xf numFmtId="3" fontId="59" fillId="0" borderId="0" xfId="0" applyNumberFormat="1" applyFont="1" applyFill="1"/>
    <xf numFmtId="4" fontId="51" fillId="0" borderId="3" xfId="0" applyNumberFormat="1" applyFont="1" applyBorder="1"/>
    <xf numFmtId="175" fontId="59" fillId="0" borderId="0" xfId="0" applyNumberFormat="1" applyFont="1"/>
    <xf numFmtId="0" fontId="48" fillId="0" borderId="0" xfId="0" applyFont="1"/>
    <xf numFmtId="0" fontId="5" fillId="0" borderId="0" xfId="0" applyFont="1"/>
    <xf numFmtId="0" fontId="5" fillId="0" borderId="0" xfId="0" applyFont="1" applyFill="1"/>
    <xf numFmtId="0" fontId="48" fillId="0" borderId="0" xfId="0" applyFont="1"/>
    <xf numFmtId="0" fontId="5" fillId="15" borderId="0" xfId="0" applyFont="1" applyFill="1" applyBorder="1"/>
    <xf numFmtId="0" fontId="54" fillId="0" borderId="0" xfId="0" applyFont="1"/>
    <xf numFmtId="3" fontId="48" fillId="0" borderId="3" xfId="0" applyNumberFormat="1" applyFont="1" applyBorder="1"/>
    <xf numFmtId="4" fontId="47" fillId="0" borderId="3" xfId="0" applyNumberFormat="1" applyFont="1" applyBorder="1"/>
    <xf numFmtId="4" fontId="48" fillId="0" borderId="3" xfId="0" applyNumberFormat="1" applyFont="1" applyBorder="1"/>
    <xf numFmtId="0" fontId="47" fillId="0" borderId="0" xfId="0" applyFont="1" applyFill="1" applyBorder="1"/>
    <xf numFmtId="0" fontId="9" fillId="15" borderId="3" xfId="0" applyFont="1" applyFill="1" applyBorder="1" applyAlignment="1">
      <alignment horizontal="center" vertical="center" wrapText="1"/>
    </xf>
    <xf numFmtId="3" fontId="9" fillId="5" borderId="0" xfId="0" applyNumberFormat="1" applyFont="1" applyFill="1"/>
    <xf numFmtId="0" fontId="33" fillId="18" borderId="2" xfId="0" applyFont="1" applyFill="1" applyBorder="1"/>
    <xf numFmtId="4" fontId="33" fillId="18" borderId="2" xfId="0" applyNumberFormat="1" applyFont="1" applyFill="1" applyBorder="1"/>
    <xf numFmtId="0" fontId="9" fillId="17" borderId="3" xfId="0" applyFont="1" applyFill="1" applyBorder="1" applyAlignment="1">
      <alignment vertical="center" wrapText="1"/>
    </xf>
    <xf numFmtId="0" fontId="65" fillId="0" borderId="0" xfId="1" applyFont="1" applyAlignment="1" applyProtection="1"/>
    <xf numFmtId="0" fontId="64" fillId="0" borderId="0" xfId="1" applyFont="1" applyAlignment="1" applyProtection="1"/>
    <xf numFmtId="3" fontId="0" fillId="0" borderId="0" xfId="0" applyNumberFormat="1"/>
    <xf numFmtId="3" fontId="9" fillId="15" borderId="3" xfId="2" applyNumberFormat="1" applyFont="1" applyFill="1" applyBorder="1" applyAlignment="1">
      <alignment horizontal="center" vertical="center" wrapText="1"/>
    </xf>
    <xf numFmtId="164" fontId="5" fillId="0" borderId="0" xfId="14" applyFont="1"/>
    <xf numFmtId="164" fontId="6" fillId="0" borderId="0" xfId="14" applyFont="1"/>
    <xf numFmtId="43" fontId="5" fillId="0" borderId="0" xfId="0" applyNumberFormat="1" applyFont="1"/>
    <xf numFmtId="164" fontId="5" fillId="0" borderId="0" xfId="14" applyFont="1" applyBorder="1"/>
    <xf numFmtId="43" fontId="5" fillId="0" borderId="0" xfId="2" applyNumberFormat="1" applyFont="1" applyBorder="1"/>
    <xf numFmtId="3" fontId="47" fillId="0" borderId="0" xfId="2" applyNumberFormat="1" applyFont="1" applyBorder="1"/>
    <xf numFmtId="3" fontId="16" fillId="0" borderId="0" xfId="0" applyNumberFormat="1" applyFont="1" applyFill="1"/>
    <xf numFmtId="3" fontId="16" fillId="0" borderId="0" xfId="0" applyNumberFormat="1" applyFont="1" applyFill="1" applyAlignment="1"/>
    <xf numFmtId="0" fontId="0" fillId="0" borderId="0" xfId="0" applyFill="1"/>
    <xf numFmtId="10" fontId="18" fillId="0" borderId="0" xfId="4" applyNumberFormat="1" applyFont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6" fillId="0" borderId="3" xfId="0" applyFont="1" applyBorder="1" applyAlignment="1">
      <alignment horizontal="left" wrapText="1"/>
    </xf>
    <xf numFmtId="0" fontId="5" fillId="0" borderId="0" xfId="0" applyFont="1"/>
    <xf numFmtId="0" fontId="12" fillId="0" borderId="0" xfId="0" applyFont="1"/>
    <xf numFmtId="0" fontId="6" fillId="0" borderId="0" xfId="0" applyFont="1"/>
    <xf numFmtId="0" fontId="15" fillId="0" borderId="0" xfId="1" applyFont="1" applyFill="1" applyAlignment="1" applyProtection="1"/>
    <xf numFmtId="0" fontId="5" fillId="0" borderId="0" xfId="0" applyFont="1" applyFill="1"/>
    <xf numFmtId="0" fontId="59" fillId="0" borderId="0" xfId="0" applyFont="1"/>
    <xf numFmtId="0" fontId="51" fillId="0" borderId="0" xfId="0" applyFont="1"/>
    <xf numFmtId="0" fontId="48" fillId="0" borderId="0" xfId="0" applyFont="1"/>
  </cellXfs>
  <cellStyles count="16">
    <cellStyle name="Hipervínculo" xfId="1" builtinId="8"/>
    <cellStyle name="Hipervínculo 2" xfId="8"/>
    <cellStyle name="Millares" xfId="14" builtinId="3"/>
    <cellStyle name="Millares 2" xfId="9"/>
    <cellStyle name="Normal" xfId="0" builtinId="0"/>
    <cellStyle name="Normal 2" xfId="2"/>
    <cellStyle name="Normal 2 2" xfId="10"/>
    <cellStyle name="Normal 3" xfId="5"/>
    <cellStyle name="Normal 3 2" xfId="11"/>
    <cellStyle name="Normal 4" xfId="12"/>
    <cellStyle name="Normal 5" xfId="3"/>
    <cellStyle name="Normal 5 2" xfId="7"/>
    <cellStyle name="Normal 6" xfId="6"/>
    <cellStyle name="Normal 7" xfId="15"/>
    <cellStyle name="Porcentaje" xfId="4" builtinId="5"/>
    <cellStyle name="Porcentaje 2" xfId="13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mct.es/informacion-util/ayuntamientos-y-entidades-mancomunadas" TargetMode="External"/><Relationship Id="rId1" Type="http://schemas.openxmlformats.org/officeDocument/2006/relationships/hyperlink" Target="http://www.magrama.gob.es/es/ministerio/funciones-estructura/organizacion-organismos/organismos-publicos/confederaciones-hidrograficas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inebmenu/mnu_padron.htm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nomen_files/DistribucionUnidPoblacionales.xls" TargetMode="External"/><Relationship Id="rId2" Type="http://schemas.openxmlformats.org/officeDocument/2006/relationships/hyperlink" Target="http://www.ine.es/jaxi/menu.do?type=pcaxis&amp;path=%2Ft20%2Fe260&amp;file=inebase&amp;L=0" TargetMode="External"/><Relationship Id="rId1" Type="http://schemas.openxmlformats.org/officeDocument/2006/relationships/hyperlink" Target="http://www.ine.es/jaxiT3/Tabla.htm?t=2915" TargetMode="External"/><Relationship Id="rId4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ine.es/jaxi/menu.do?type=pcaxis&amp;path=%2Ft20%2Fe260&amp;file=inebase&amp;L=0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omento.gob.es/MFOM.CP.Web/handlers/pdfhandler.ashx?idpub=BTW023" TargetMode="External"/><Relationship Id="rId1" Type="http://schemas.openxmlformats.org/officeDocument/2006/relationships/hyperlink" Target="http://www.fomento.gob.es/MFOM.CP.Web/handlers/pdfhandler.ashx?idpub=BOW014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X144"/>
  <sheetViews>
    <sheetView topLeftCell="A13" zoomScaleNormal="100" workbookViewId="0">
      <selection activeCell="G30" sqref="G30"/>
    </sheetView>
  </sheetViews>
  <sheetFormatPr baseColWidth="10" defaultRowHeight="17.25" customHeight="1"/>
  <cols>
    <col min="1" max="1" width="11" style="72"/>
    <col min="2" max="2" width="17.75" style="60" customWidth="1"/>
    <col min="3" max="3" width="35.875" style="60" customWidth="1"/>
    <col min="4" max="4" width="22.625" style="11" customWidth="1"/>
    <col min="5" max="5" width="9.875" style="60" customWidth="1"/>
    <col min="6" max="6" width="17.75" style="60" customWidth="1"/>
    <col min="7" max="16" width="22.5" style="60" customWidth="1"/>
    <col min="17" max="16384" width="11" style="60"/>
  </cols>
  <sheetData>
    <row r="1" spans="1:24" ht="34.5" customHeight="1">
      <c r="A1" s="87" t="s">
        <v>373</v>
      </c>
      <c r="B1" s="62" t="s">
        <v>374</v>
      </c>
      <c r="C1" s="62" t="s">
        <v>375</v>
      </c>
      <c r="D1" s="255" t="s">
        <v>864</v>
      </c>
      <c r="E1" s="62" t="s">
        <v>433</v>
      </c>
      <c r="F1" s="63" t="s">
        <v>617</v>
      </c>
      <c r="G1" s="62" t="s">
        <v>376</v>
      </c>
      <c r="H1" s="62" t="s">
        <v>377</v>
      </c>
      <c r="I1" s="62" t="s">
        <v>378</v>
      </c>
      <c r="J1" s="62" t="s">
        <v>379</v>
      </c>
      <c r="K1" s="62" t="s">
        <v>380</v>
      </c>
      <c r="L1" s="62" t="s">
        <v>381</v>
      </c>
      <c r="M1" s="62" t="s">
        <v>382</v>
      </c>
      <c r="N1" s="62" t="s">
        <v>383</v>
      </c>
      <c r="O1" s="62" t="s">
        <v>384</v>
      </c>
      <c r="P1" s="62" t="s">
        <v>385</v>
      </c>
      <c r="Q1" s="62" t="s">
        <v>386</v>
      </c>
      <c r="R1" s="62" t="s">
        <v>386</v>
      </c>
    </row>
    <row r="2" spans="1:24" ht="17.25" customHeight="1">
      <c r="A2" s="565" t="s">
        <v>350</v>
      </c>
      <c r="B2" s="641" t="s">
        <v>387</v>
      </c>
      <c r="C2" s="65">
        <v>23</v>
      </c>
      <c r="D2" s="568">
        <v>30057.775160000001</v>
      </c>
      <c r="E2" s="67"/>
      <c r="F2" s="10">
        <f t="shared" ref="F2:F36" si="0">D2+E2</f>
        <v>30057.775160000001</v>
      </c>
      <c r="G2" s="64" t="s">
        <v>388</v>
      </c>
      <c r="H2" s="64"/>
      <c r="I2" s="64"/>
      <c r="J2" s="64"/>
      <c r="K2" s="64"/>
      <c r="L2" s="64"/>
      <c r="T2" s="656"/>
      <c r="U2" s="656"/>
      <c r="V2" s="656"/>
      <c r="X2" s="658"/>
    </row>
    <row r="3" spans="1:24" ht="17.25" customHeight="1">
      <c r="A3" s="565" t="s">
        <v>323</v>
      </c>
      <c r="B3" s="641" t="s">
        <v>351</v>
      </c>
      <c r="C3" s="65">
        <v>17</v>
      </c>
      <c r="D3" s="329">
        <v>1064114.75584</v>
      </c>
      <c r="E3" s="67"/>
      <c r="F3" s="10">
        <f t="shared" si="0"/>
        <v>1064114.75584</v>
      </c>
      <c r="G3" s="64" t="s">
        <v>389</v>
      </c>
      <c r="H3" s="64" t="s">
        <v>390</v>
      </c>
      <c r="I3" s="64" t="s">
        <v>391</v>
      </c>
      <c r="J3" s="64" t="s">
        <v>392</v>
      </c>
      <c r="K3" s="64"/>
      <c r="L3" s="64"/>
      <c r="T3" s="656"/>
      <c r="U3" s="656"/>
      <c r="V3" s="656"/>
      <c r="X3" s="658"/>
    </row>
    <row r="4" spans="1:24" ht="17.25" customHeight="1">
      <c r="A4" s="565" t="s">
        <v>253</v>
      </c>
      <c r="B4" s="641" t="s">
        <v>393</v>
      </c>
      <c r="C4" s="65">
        <v>17</v>
      </c>
      <c r="D4" s="329">
        <v>26305.845170000004</v>
      </c>
      <c r="E4" s="67"/>
      <c r="F4" s="10">
        <f t="shared" si="0"/>
        <v>26305.845170000004</v>
      </c>
      <c r="G4" s="64" t="s">
        <v>394</v>
      </c>
      <c r="H4" s="64"/>
      <c r="I4" s="64"/>
      <c r="J4" s="64"/>
      <c r="K4" s="64"/>
      <c r="L4" s="64"/>
      <c r="T4" s="656"/>
      <c r="U4" s="656"/>
      <c r="V4" s="656"/>
      <c r="X4" s="658"/>
    </row>
    <row r="5" spans="1:24" ht="17.25" customHeight="1">
      <c r="A5" s="565" t="s">
        <v>254</v>
      </c>
      <c r="B5" s="641" t="s">
        <v>395</v>
      </c>
      <c r="C5" s="65">
        <v>17</v>
      </c>
      <c r="D5" s="329">
        <f>+C44-C45</f>
        <v>103820.19108000002</v>
      </c>
      <c r="E5" s="38"/>
      <c r="F5" s="10">
        <f t="shared" si="0"/>
        <v>103820.19108000002</v>
      </c>
      <c r="G5" s="64" t="s">
        <v>396</v>
      </c>
      <c r="H5" s="64" t="s">
        <v>397</v>
      </c>
      <c r="I5" s="64" t="s">
        <v>398</v>
      </c>
      <c r="J5" s="64" t="s">
        <v>389</v>
      </c>
      <c r="K5" s="64"/>
      <c r="L5" s="64"/>
      <c r="T5" s="656"/>
      <c r="U5" s="656"/>
      <c r="V5" s="656"/>
      <c r="X5" s="658"/>
    </row>
    <row r="6" spans="1:24" ht="17.25" customHeight="1">
      <c r="A6" s="565" t="s">
        <v>488</v>
      </c>
      <c r="B6" s="641" t="s">
        <v>490</v>
      </c>
      <c r="C6" s="65">
        <v>23</v>
      </c>
      <c r="D6" s="329">
        <f>+'451O_1'!B6</f>
        <v>63853.067338923574</v>
      </c>
      <c r="E6" s="67"/>
      <c r="F6" s="10">
        <f t="shared" si="0"/>
        <v>63853.067338923574</v>
      </c>
      <c r="G6" s="64" t="s">
        <v>396</v>
      </c>
      <c r="H6" s="64" t="s">
        <v>398</v>
      </c>
      <c r="I6" s="64" t="s">
        <v>399</v>
      </c>
      <c r="J6" s="64" t="s">
        <v>400</v>
      </c>
      <c r="K6" s="64" t="s">
        <v>401</v>
      </c>
      <c r="L6" s="64"/>
      <c r="T6" s="656"/>
      <c r="U6" s="656"/>
      <c r="V6" s="656"/>
      <c r="X6" s="658"/>
    </row>
    <row r="7" spans="1:24" ht="17.25" customHeight="1">
      <c r="A7" s="565" t="s">
        <v>67</v>
      </c>
      <c r="B7" s="641" t="s">
        <v>308</v>
      </c>
      <c r="C7" s="65">
        <v>23</v>
      </c>
      <c r="D7" s="329">
        <f>+SUM(C50:C61)</f>
        <v>990600.01572999998</v>
      </c>
      <c r="E7" s="67"/>
      <c r="F7" s="10">
        <f t="shared" si="0"/>
        <v>990600.01572999998</v>
      </c>
      <c r="G7" s="64" t="s">
        <v>402</v>
      </c>
      <c r="H7" s="64" t="s">
        <v>403</v>
      </c>
      <c r="I7" s="64" t="s">
        <v>404</v>
      </c>
      <c r="J7" s="64" t="s">
        <v>405</v>
      </c>
      <c r="K7" s="64">
        <v>0</v>
      </c>
      <c r="L7" s="64" t="s">
        <v>406</v>
      </c>
      <c r="M7" s="60" t="s">
        <v>407</v>
      </c>
      <c r="N7" s="60" t="s">
        <v>408</v>
      </c>
      <c r="O7" s="60" t="s">
        <v>409</v>
      </c>
      <c r="P7" s="60" t="s">
        <v>410</v>
      </c>
      <c r="Q7" s="60" t="s">
        <v>411</v>
      </c>
      <c r="T7" s="656"/>
      <c r="U7" s="656"/>
      <c r="V7" s="656"/>
      <c r="X7" s="658"/>
    </row>
    <row r="8" spans="1:24" ht="17.25" customHeight="1">
      <c r="A8" s="565" t="s">
        <v>301</v>
      </c>
      <c r="B8" s="641" t="s">
        <v>412</v>
      </c>
      <c r="C8" s="65">
        <v>23</v>
      </c>
      <c r="D8" s="329">
        <v>7810.8798000000006</v>
      </c>
      <c r="E8" s="67"/>
      <c r="F8" s="10">
        <f t="shared" si="0"/>
        <v>7810.8798000000006</v>
      </c>
      <c r="G8" s="64" t="s">
        <v>413</v>
      </c>
      <c r="H8" s="64" t="s">
        <v>402</v>
      </c>
      <c r="I8" s="64"/>
      <c r="J8" s="64"/>
      <c r="K8" s="64"/>
      <c r="L8" s="64"/>
      <c r="T8" s="656"/>
      <c r="U8" s="656"/>
      <c r="V8" s="656"/>
      <c r="X8" s="658"/>
    </row>
    <row r="9" spans="1:24" ht="17.25" customHeight="1">
      <c r="A9" s="565" t="s">
        <v>65</v>
      </c>
      <c r="B9" s="641" t="s">
        <v>836</v>
      </c>
      <c r="C9" s="65">
        <v>17</v>
      </c>
      <c r="D9" s="329">
        <f>+C65-SUM(C66:C68)</f>
        <v>138413.65254000004</v>
      </c>
      <c r="E9" s="67"/>
      <c r="F9" s="10">
        <f t="shared" si="0"/>
        <v>138413.65254000004</v>
      </c>
      <c r="G9" s="64" t="s">
        <v>390</v>
      </c>
      <c r="H9" s="64" t="s">
        <v>391</v>
      </c>
      <c r="I9" s="64" t="s">
        <v>392</v>
      </c>
      <c r="J9" s="64" t="s">
        <v>414</v>
      </c>
      <c r="K9" s="64"/>
      <c r="L9" s="64"/>
      <c r="T9" s="656"/>
      <c r="U9" s="656"/>
      <c r="V9" s="656"/>
      <c r="X9" s="658"/>
    </row>
    <row r="10" spans="1:24" ht="17.25" customHeight="1">
      <c r="A10" s="565" t="s">
        <v>66</v>
      </c>
      <c r="B10" s="641" t="s">
        <v>344</v>
      </c>
      <c r="C10" s="65">
        <v>17</v>
      </c>
      <c r="D10" s="568">
        <v>1525200.1383600002</v>
      </c>
      <c r="E10" s="10">
        <f>'453B'!E41</f>
        <v>98383.854798051907</v>
      </c>
      <c r="F10" s="10">
        <f t="shared" si="0"/>
        <v>1623583.9931580522</v>
      </c>
      <c r="G10" s="64" t="s">
        <v>415</v>
      </c>
      <c r="H10" s="64"/>
      <c r="I10" s="64"/>
      <c r="J10" s="64"/>
      <c r="K10" s="64"/>
      <c r="L10" s="64"/>
      <c r="T10" s="656"/>
      <c r="U10" s="656"/>
      <c r="V10" s="656"/>
      <c r="X10" s="658"/>
    </row>
    <row r="11" spans="1:24" ht="17.25" customHeight="1">
      <c r="A11" s="565" t="s">
        <v>57</v>
      </c>
      <c r="B11" s="641" t="s">
        <v>359</v>
      </c>
      <c r="C11" s="65">
        <v>17</v>
      </c>
      <c r="D11" s="568">
        <v>907654.71681000001</v>
      </c>
      <c r="E11" s="10">
        <f>'453C'!E41</f>
        <v>63165.594637528986</v>
      </c>
      <c r="F11" s="10">
        <f t="shared" si="0"/>
        <v>970820.31144752901</v>
      </c>
      <c r="G11" s="64" t="s">
        <v>415</v>
      </c>
      <c r="H11" s="64"/>
      <c r="I11" s="64"/>
      <c r="J11" s="64"/>
      <c r="K11" s="64"/>
      <c r="L11" s="64"/>
      <c r="T11" s="656"/>
      <c r="U11" s="656"/>
      <c r="V11" s="656"/>
      <c r="X11" s="658"/>
    </row>
    <row r="12" spans="1:24" ht="17.25" customHeight="1">
      <c r="A12" s="565" t="s">
        <v>360</v>
      </c>
      <c r="B12" s="641" t="s">
        <v>416</v>
      </c>
      <c r="C12" s="65">
        <v>17</v>
      </c>
      <c r="D12" s="568">
        <v>20463.550770000002</v>
      </c>
      <c r="E12" s="67"/>
      <c r="F12" s="10">
        <f t="shared" si="0"/>
        <v>20463.550770000002</v>
      </c>
      <c r="G12" s="64" t="s">
        <v>390</v>
      </c>
      <c r="H12" s="64"/>
      <c r="I12" s="64"/>
      <c r="J12" s="64"/>
      <c r="K12" s="64"/>
      <c r="L12" s="64"/>
      <c r="T12" s="656"/>
      <c r="U12" s="656"/>
      <c r="V12" s="656"/>
      <c r="X12" s="658"/>
    </row>
    <row r="13" spans="1:24" ht="17.25" customHeight="1">
      <c r="A13" s="565" t="s">
        <v>268</v>
      </c>
      <c r="B13" s="641" t="s">
        <v>417</v>
      </c>
      <c r="C13" s="65">
        <v>17</v>
      </c>
      <c r="D13" s="568">
        <v>41533.854659999997</v>
      </c>
      <c r="E13" s="67"/>
      <c r="F13" s="10">
        <f t="shared" si="0"/>
        <v>41533.854659999997</v>
      </c>
      <c r="G13" s="64" t="s">
        <v>418</v>
      </c>
      <c r="H13" s="64"/>
      <c r="I13" s="64"/>
      <c r="J13" s="64"/>
      <c r="K13" s="64"/>
      <c r="L13" s="64"/>
      <c r="T13" s="656"/>
      <c r="U13" s="656"/>
      <c r="V13" s="656"/>
      <c r="X13" s="658"/>
    </row>
    <row r="14" spans="1:24" ht="17.25" customHeight="1">
      <c r="A14" s="565" t="s">
        <v>269</v>
      </c>
      <c r="B14" s="641" t="s">
        <v>419</v>
      </c>
      <c r="C14" s="65">
        <v>17</v>
      </c>
      <c r="D14" s="329">
        <f>+SUM(C72:C73)</f>
        <v>58967.792119999998</v>
      </c>
      <c r="E14" s="67"/>
      <c r="F14" s="10">
        <f t="shared" si="0"/>
        <v>58967.792119999998</v>
      </c>
      <c r="G14" s="64" t="s">
        <v>420</v>
      </c>
      <c r="H14" s="64" t="s">
        <v>421</v>
      </c>
      <c r="I14" s="64"/>
      <c r="J14" s="64"/>
      <c r="K14" s="64"/>
      <c r="L14" s="64"/>
      <c r="T14" s="656"/>
      <c r="U14" s="656"/>
      <c r="V14" s="656"/>
      <c r="X14" s="658"/>
    </row>
    <row r="15" spans="1:24" ht="17.25" customHeight="1">
      <c r="A15" s="565" t="s">
        <v>68</v>
      </c>
      <c r="B15" s="641" t="s">
        <v>330</v>
      </c>
      <c r="C15" s="65">
        <v>23</v>
      </c>
      <c r="D15" s="329">
        <f>+SUM(C76:C83)-C77</f>
        <v>115269.13203000001</v>
      </c>
      <c r="E15" s="66"/>
      <c r="F15" s="10">
        <f t="shared" si="0"/>
        <v>115269.13203000001</v>
      </c>
      <c r="G15" s="64" t="s">
        <v>402</v>
      </c>
      <c r="H15" s="64" t="s">
        <v>404</v>
      </c>
      <c r="I15" s="64" t="s">
        <v>405</v>
      </c>
      <c r="J15" s="64" t="s">
        <v>406</v>
      </c>
      <c r="K15" s="64" t="s">
        <v>408</v>
      </c>
      <c r="L15" s="64" t="s">
        <v>409</v>
      </c>
      <c r="M15" s="60" t="s">
        <v>411</v>
      </c>
      <c r="T15" s="656"/>
      <c r="U15" s="656"/>
      <c r="V15" s="656"/>
      <c r="X15" s="658"/>
    </row>
    <row r="16" spans="1:24" ht="17.25" customHeight="1">
      <c r="A16" s="565" t="s">
        <v>302</v>
      </c>
      <c r="B16" s="641" t="s">
        <v>332</v>
      </c>
      <c r="C16" s="65">
        <v>23</v>
      </c>
      <c r="D16" s="568">
        <v>13532.406569999999</v>
      </c>
      <c r="E16" s="66"/>
      <c r="F16" s="10">
        <f t="shared" si="0"/>
        <v>13532.406569999999</v>
      </c>
      <c r="G16" s="64" t="s">
        <v>422</v>
      </c>
      <c r="H16" s="64"/>
      <c r="I16" s="64"/>
      <c r="J16" s="64"/>
      <c r="K16" s="64"/>
      <c r="L16" s="64"/>
      <c r="T16" s="656"/>
      <c r="U16" s="656"/>
      <c r="V16" s="656"/>
      <c r="X16" s="658"/>
    </row>
    <row r="17" spans="1:24" ht="17.25" customHeight="1">
      <c r="A17" s="565" t="s">
        <v>69</v>
      </c>
      <c r="B17" s="641" t="s">
        <v>823</v>
      </c>
      <c r="C17" s="65">
        <v>23</v>
      </c>
      <c r="D17" s="568">
        <f>+C86+C87</f>
        <v>117056.65788999999</v>
      </c>
      <c r="E17" s="66">
        <f>+'456C'!E41</f>
        <v>3640.9380639319429</v>
      </c>
      <c r="F17" s="10">
        <f t="shared" si="0"/>
        <v>120697.59595393193</v>
      </c>
      <c r="G17" s="64" t="s">
        <v>422</v>
      </c>
      <c r="H17" s="64" t="s">
        <v>388</v>
      </c>
      <c r="I17" s="64" t="s">
        <v>423</v>
      </c>
      <c r="J17" s="64"/>
      <c r="K17" s="64"/>
      <c r="L17" s="64"/>
      <c r="T17" s="656"/>
      <c r="U17" s="656"/>
      <c r="V17" s="656"/>
      <c r="X17" s="658"/>
    </row>
    <row r="18" spans="1:24" ht="17.25" customHeight="1">
      <c r="A18" s="565" t="s">
        <v>303</v>
      </c>
      <c r="B18" s="641" t="s">
        <v>336</v>
      </c>
      <c r="C18" s="65">
        <v>23</v>
      </c>
      <c r="D18" s="568">
        <v>89458.185530000002</v>
      </c>
      <c r="E18" s="66"/>
      <c r="F18" s="10">
        <f t="shared" si="0"/>
        <v>89458.185530000002</v>
      </c>
      <c r="G18" s="64" t="s">
        <v>424</v>
      </c>
      <c r="H18" s="64"/>
      <c r="I18" s="64"/>
      <c r="J18" s="64"/>
      <c r="K18" s="64"/>
      <c r="L18" s="64"/>
      <c r="T18" s="656"/>
      <c r="U18" s="656"/>
      <c r="V18" s="656"/>
      <c r="X18" s="658"/>
    </row>
    <row r="19" spans="1:24" ht="17.25" customHeight="1">
      <c r="A19" s="565" t="s">
        <v>339</v>
      </c>
      <c r="B19" s="641" t="s">
        <v>425</v>
      </c>
      <c r="C19" s="65">
        <v>23</v>
      </c>
      <c r="D19" s="568">
        <v>26617.21168</v>
      </c>
      <c r="E19" s="66"/>
      <c r="F19" s="10">
        <f t="shared" si="0"/>
        <v>26617.21168</v>
      </c>
      <c r="G19" s="64" t="s">
        <v>413</v>
      </c>
      <c r="H19" s="64" t="s">
        <v>426</v>
      </c>
      <c r="I19" s="64"/>
      <c r="J19" s="64"/>
      <c r="K19" s="64"/>
      <c r="L19" s="64"/>
      <c r="T19" s="656"/>
      <c r="U19" s="656"/>
      <c r="V19" s="656"/>
      <c r="X19" s="658"/>
    </row>
    <row r="20" spans="1:24" ht="17.25" customHeight="1">
      <c r="A20" s="565" t="s">
        <v>340</v>
      </c>
      <c r="B20" s="641" t="s">
        <v>427</v>
      </c>
      <c r="C20" s="65">
        <v>17</v>
      </c>
      <c r="D20" s="568">
        <v>89.101480000000009</v>
      </c>
      <c r="E20" s="66"/>
      <c r="F20" s="10">
        <f t="shared" si="0"/>
        <v>89.101480000000009</v>
      </c>
      <c r="G20" s="64" t="s">
        <v>394</v>
      </c>
      <c r="H20" s="64"/>
      <c r="I20" s="64"/>
      <c r="J20" s="64"/>
      <c r="K20" s="64"/>
      <c r="L20" s="64"/>
      <c r="T20" s="656"/>
      <c r="U20" s="656"/>
      <c r="V20" s="656"/>
      <c r="X20" s="658"/>
    </row>
    <row r="21" spans="1:24" ht="17.25" customHeight="1">
      <c r="A21" s="565" t="s">
        <v>341</v>
      </c>
      <c r="B21" s="641" t="s">
        <v>286</v>
      </c>
      <c r="C21" s="65">
        <v>17</v>
      </c>
      <c r="D21" s="568">
        <v>518778.77357999998</v>
      </c>
      <c r="E21" s="66"/>
      <c r="F21" s="10">
        <f t="shared" si="0"/>
        <v>518778.77357999998</v>
      </c>
      <c r="G21" s="64" t="s">
        <v>398</v>
      </c>
      <c r="H21" s="64"/>
      <c r="I21" s="64"/>
      <c r="J21" s="64"/>
      <c r="K21" s="64"/>
      <c r="L21" s="64"/>
      <c r="T21" s="656"/>
      <c r="U21" s="656"/>
      <c r="V21" s="656"/>
      <c r="X21" s="658"/>
    </row>
    <row r="22" spans="1:24" s="251" customFormat="1" ht="17.25" customHeight="1">
      <c r="A22" s="566" t="s">
        <v>667</v>
      </c>
      <c r="B22" s="641" t="s">
        <v>671</v>
      </c>
      <c r="C22" s="253">
        <v>17</v>
      </c>
      <c r="D22" s="568">
        <v>138604.77568999998</v>
      </c>
      <c r="E22" s="66"/>
      <c r="F22" s="10">
        <f t="shared" si="0"/>
        <v>138604.77568999998</v>
      </c>
      <c r="G22" s="64" t="s">
        <v>672</v>
      </c>
      <c r="H22" s="64"/>
      <c r="I22" s="64"/>
      <c r="J22" s="64"/>
      <c r="K22" s="64"/>
      <c r="L22" s="64"/>
      <c r="T22" s="656"/>
      <c r="U22" s="656"/>
      <c r="V22" s="656"/>
      <c r="X22" s="658"/>
    </row>
    <row r="23" spans="1:24" ht="17.25" customHeight="1">
      <c r="A23" s="567" t="s">
        <v>287</v>
      </c>
      <c r="B23" s="641" t="s">
        <v>312</v>
      </c>
      <c r="C23" s="64"/>
      <c r="D23" s="15">
        <v>51054.740000000005</v>
      </c>
      <c r="E23" s="10"/>
      <c r="F23" s="10">
        <f t="shared" si="0"/>
        <v>51054.740000000005</v>
      </c>
      <c r="T23" s="656"/>
      <c r="U23" s="656"/>
      <c r="V23" s="656"/>
      <c r="X23" s="658"/>
    </row>
    <row r="24" spans="1:24" ht="17.25" customHeight="1">
      <c r="A24" s="567" t="s">
        <v>288</v>
      </c>
      <c r="B24" s="641" t="s">
        <v>496</v>
      </c>
      <c r="C24" s="64"/>
      <c r="D24" s="329">
        <f>+SUM(C90:C92)</f>
        <v>20392.126779999999</v>
      </c>
      <c r="E24" s="10"/>
      <c r="F24" s="10">
        <f t="shared" si="0"/>
        <v>20392.126779999999</v>
      </c>
      <c r="T24" s="656"/>
      <c r="U24" s="656"/>
      <c r="V24" s="656"/>
      <c r="X24" s="658"/>
    </row>
    <row r="25" spans="1:24" ht="17.25" customHeight="1">
      <c r="A25" s="567" t="s">
        <v>150</v>
      </c>
      <c r="B25" s="641" t="s">
        <v>70</v>
      </c>
      <c r="C25" s="64"/>
      <c r="D25" s="10">
        <f>+'CS07'!B6</f>
        <v>184252.58821153821</v>
      </c>
      <c r="E25" s="10"/>
      <c r="F25" s="10">
        <f t="shared" si="0"/>
        <v>184252.58821153821</v>
      </c>
      <c r="T25" s="656"/>
      <c r="U25" s="656"/>
      <c r="V25" s="656"/>
      <c r="X25" s="658"/>
    </row>
    <row r="26" spans="1:24" ht="17.25" customHeight="1">
      <c r="A26" s="567" t="s">
        <v>151</v>
      </c>
      <c r="B26" s="641" t="s">
        <v>71</v>
      </c>
      <c r="C26" s="64"/>
      <c r="D26" s="10">
        <f>+'CS13'!B6</f>
        <v>184972.79523044385</v>
      </c>
      <c r="E26" s="10"/>
      <c r="F26" s="10">
        <f t="shared" si="0"/>
        <v>184972.79523044385</v>
      </c>
      <c r="T26" s="656"/>
      <c r="U26" s="656"/>
      <c r="V26" s="656"/>
      <c r="X26" s="658"/>
    </row>
    <row r="27" spans="1:24" ht="17.25" customHeight="1">
      <c r="A27" s="567" t="s">
        <v>289</v>
      </c>
      <c r="B27" s="641" t="s">
        <v>290</v>
      </c>
      <c r="C27" s="64"/>
      <c r="D27" s="10">
        <f>+'CS16'!B6</f>
        <v>72999.134325477251</v>
      </c>
      <c r="E27" s="10"/>
      <c r="F27" s="10">
        <f t="shared" si="0"/>
        <v>72999.134325477251</v>
      </c>
      <c r="T27" s="656"/>
      <c r="U27" s="656"/>
      <c r="V27" s="656"/>
      <c r="X27" s="658"/>
    </row>
    <row r="28" spans="1:24" ht="17.25" customHeight="1">
      <c r="A28" s="567" t="s">
        <v>58</v>
      </c>
      <c r="B28" s="641" t="s">
        <v>855</v>
      </c>
      <c r="C28" s="64"/>
      <c r="D28" s="10">
        <f>'FP060'!B6</f>
        <v>2762944</v>
      </c>
      <c r="E28" s="10"/>
      <c r="F28" s="10">
        <f t="shared" si="0"/>
        <v>2762944</v>
      </c>
      <c r="T28" s="656"/>
      <c r="U28" s="656"/>
      <c r="V28" s="656"/>
      <c r="X28" s="658"/>
    </row>
    <row r="29" spans="1:24" ht="17.25" customHeight="1">
      <c r="A29" s="567" t="s">
        <v>59</v>
      </c>
      <c r="B29" s="641" t="s">
        <v>493</v>
      </c>
      <c r="C29" s="64"/>
      <c r="D29" s="10">
        <f>'FP061'!B6</f>
        <v>358559</v>
      </c>
      <c r="E29" s="10"/>
      <c r="F29" s="10">
        <f t="shared" si="0"/>
        <v>358559</v>
      </c>
      <c r="T29" s="656"/>
      <c r="U29" s="656"/>
      <c r="V29" s="656"/>
      <c r="X29" s="658"/>
    </row>
    <row r="30" spans="1:24" ht="17.25" customHeight="1">
      <c r="A30" s="567" t="s">
        <v>60</v>
      </c>
      <c r="B30" s="641" t="s">
        <v>837</v>
      </c>
      <c r="C30" s="64"/>
      <c r="D30" s="10">
        <f>'FP062'!B6</f>
        <v>376268</v>
      </c>
      <c r="E30" s="10"/>
      <c r="F30" s="10">
        <f t="shared" si="0"/>
        <v>376268</v>
      </c>
      <c r="T30" s="656"/>
      <c r="U30" s="656"/>
      <c r="V30" s="656"/>
      <c r="X30" s="658"/>
    </row>
    <row r="31" spans="1:24" ht="17.25" customHeight="1">
      <c r="A31" s="567" t="s">
        <v>61</v>
      </c>
      <c r="B31" s="641" t="s">
        <v>494</v>
      </c>
      <c r="C31" s="64"/>
      <c r="D31" s="10">
        <f>'FP063'!B6</f>
        <v>106078</v>
      </c>
      <c r="E31" s="10"/>
      <c r="F31" s="10">
        <f t="shared" si="0"/>
        <v>106078</v>
      </c>
      <c r="T31" s="656"/>
      <c r="U31" s="656"/>
      <c r="V31" s="656"/>
      <c r="X31" s="658"/>
    </row>
    <row r="32" spans="1:24" ht="17.25" customHeight="1">
      <c r="A32" s="567" t="s">
        <v>241</v>
      </c>
      <c r="B32" s="641" t="s">
        <v>72</v>
      </c>
      <c r="C32" s="64"/>
      <c r="D32" s="10">
        <f>'FP064'!B6</f>
        <v>-1968479</v>
      </c>
      <c r="E32" s="10"/>
      <c r="F32" s="10">
        <f t="shared" si="0"/>
        <v>-1968479</v>
      </c>
      <c r="T32" s="656"/>
      <c r="U32" s="656"/>
      <c r="V32" s="656"/>
      <c r="X32" s="658"/>
    </row>
    <row r="33" spans="1:24" ht="17.25" customHeight="1">
      <c r="A33" s="567" t="s">
        <v>244</v>
      </c>
      <c r="B33" s="641" t="s">
        <v>73</v>
      </c>
      <c r="C33" s="64"/>
      <c r="D33" s="10">
        <f>'FP065'!B6</f>
        <v>-513720.63485999999</v>
      </c>
      <c r="E33" s="10"/>
      <c r="F33" s="10">
        <f t="shared" si="0"/>
        <v>-513720.63485999999</v>
      </c>
      <c r="T33" s="656"/>
      <c r="U33" s="656"/>
      <c r="V33" s="656"/>
      <c r="X33" s="658"/>
    </row>
    <row r="34" spans="1:24" ht="17.25" customHeight="1">
      <c r="A34" s="567" t="s">
        <v>55</v>
      </c>
      <c r="B34" s="641" t="s">
        <v>74</v>
      </c>
      <c r="C34" s="64"/>
      <c r="D34" s="10">
        <f>'FP066'!B6</f>
        <v>-1273706.6000000003</v>
      </c>
      <c r="E34" s="10"/>
      <c r="F34" s="10">
        <f t="shared" si="0"/>
        <v>-1273706.6000000003</v>
      </c>
      <c r="T34" s="656"/>
      <c r="U34" s="656"/>
      <c r="V34" s="656"/>
      <c r="X34" s="658"/>
    </row>
    <row r="35" spans="1:24" ht="17.25" customHeight="1">
      <c r="A35" s="567" t="s">
        <v>20</v>
      </c>
      <c r="B35" s="641" t="s">
        <v>343</v>
      </c>
      <c r="C35" s="64"/>
      <c r="D35" s="10">
        <f>'FP067'!B6</f>
        <v>351128</v>
      </c>
      <c r="E35" s="10">
        <f>'FP067'!G68</f>
        <v>22649.845619895954</v>
      </c>
      <c r="F35" s="10">
        <f t="shared" si="0"/>
        <v>373777.84561989596</v>
      </c>
      <c r="T35" s="656"/>
      <c r="U35" s="656"/>
      <c r="V35" s="656"/>
      <c r="X35" s="658"/>
    </row>
    <row r="36" spans="1:24" ht="17.25" customHeight="1">
      <c r="A36" s="567" t="s">
        <v>21</v>
      </c>
      <c r="B36" s="641" t="s">
        <v>16</v>
      </c>
      <c r="C36" s="64"/>
      <c r="D36" s="10">
        <f>+'FP068'!B6</f>
        <v>255110.95592000001</v>
      </c>
      <c r="E36" s="10"/>
      <c r="F36" s="10">
        <f t="shared" si="0"/>
        <v>255110.95592000001</v>
      </c>
      <c r="T36" s="656"/>
      <c r="U36" s="656"/>
      <c r="V36" s="656"/>
      <c r="X36" s="658"/>
    </row>
    <row r="37" spans="1:24" s="593" customFormat="1" ht="17.25" customHeight="1">
      <c r="A37" s="567" t="s">
        <v>983</v>
      </c>
      <c r="B37" s="641" t="s">
        <v>984</v>
      </c>
      <c r="C37" s="64"/>
      <c r="D37" s="10">
        <f>+D103</f>
        <v>24.85</v>
      </c>
      <c r="E37" s="10">
        <f>+'AF16'!B7</f>
        <v>0</v>
      </c>
      <c r="F37" s="10">
        <f t="shared" ref="F37" si="1">D37+E37</f>
        <v>24.85</v>
      </c>
      <c r="T37" s="656"/>
      <c r="U37" s="656"/>
      <c r="V37" s="656"/>
      <c r="X37" s="658"/>
    </row>
    <row r="38" spans="1:24" ht="17.25" customHeight="1">
      <c r="A38" s="567" t="s">
        <v>616</v>
      </c>
      <c r="B38" s="641" t="s">
        <v>495</v>
      </c>
      <c r="C38" s="64"/>
      <c r="D38" s="10">
        <v>0</v>
      </c>
      <c r="E38" s="10">
        <f>+'AF16'!B6</f>
        <v>19208.381366081518</v>
      </c>
      <c r="F38" s="10">
        <f>D38+E38</f>
        <v>19208.381366081518</v>
      </c>
      <c r="T38" s="656"/>
      <c r="U38" s="656"/>
      <c r="V38" s="656"/>
      <c r="X38" s="658"/>
    </row>
    <row r="39" spans="1:24" ht="17.25" customHeight="1">
      <c r="B39" s="64" t="s">
        <v>164</v>
      </c>
      <c r="C39" s="64"/>
      <c r="D39" s="12">
        <f>+SUM(D2:D38)</f>
        <v>6966080.4354363801</v>
      </c>
      <c r="E39" s="12">
        <f>SUM(E2:E38)</f>
        <v>207048.61448549031</v>
      </c>
      <c r="F39" s="12">
        <f>SUM(F2:F38)</f>
        <v>7173129.0499218721</v>
      </c>
      <c r="T39" s="656"/>
      <c r="U39" s="656"/>
      <c r="V39" s="656"/>
      <c r="X39" s="658"/>
    </row>
    <row r="40" spans="1:24" ht="17.25" customHeight="1">
      <c r="B40" s="64"/>
      <c r="C40" s="64"/>
      <c r="X40" s="658"/>
    </row>
    <row r="41" spans="1:24" ht="17.25" customHeight="1">
      <c r="X41" s="658"/>
    </row>
    <row r="42" spans="1:24" s="267" customFormat="1" ht="17.25" customHeight="1">
      <c r="A42" s="562" t="s">
        <v>673</v>
      </c>
      <c r="B42" s="64"/>
      <c r="D42" s="11"/>
      <c r="X42" s="658"/>
    </row>
    <row r="43" spans="1:24" s="267" customFormat="1" ht="17.25" customHeight="1">
      <c r="A43" s="271"/>
      <c r="B43" s="68"/>
      <c r="D43" s="11"/>
      <c r="X43" s="658"/>
    </row>
    <row r="44" spans="1:24" ht="17.25" customHeight="1">
      <c r="A44" s="72" t="s">
        <v>254</v>
      </c>
      <c r="B44" s="60" t="s">
        <v>395</v>
      </c>
      <c r="C44" s="563">
        <v>104558.99708000002</v>
      </c>
      <c r="D44" s="561" t="s">
        <v>460</v>
      </c>
      <c r="X44" s="658"/>
    </row>
    <row r="45" spans="1:24" ht="17.25" customHeight="1">
      <c r="A45" s="72" t="s">
        <v>254</v>
      </c>
      <c r="B45" s="60" t="s">
        <v>395</v>
      </c>
      <c r="C45" s="563">
        <v>738.80600000000004</v>
      </c>
      <c r="D45" s="100" t="s">
        <v>865</v>
      </c>
      <c r="X45" s="658"/>
    </row>
    <row r="46" spans="1:24" s="638" customFormat="1" ht="17.25" customHeight="1">
      <c r="A46" s="639" t="s">
        <v>254</v>
      </c>
      <c r="B46" s="638" t="s">
        <v>395</v>
      </c>
      <c r="C46" s="563">
        <v>85662.25649</v>
      </c>
      <c r="D46" s="100" t="s">
        <v>1032</v>
      </c>
      <c r="E46" s="638" t="s">
        <v>1033</v>
      </c>
      <c r="X46" s="658"/>
    </row>
    <row r="47" spans="1:24" s="638" customFormat="1" ht="17.25" customHeight="1">
      <c r="A47" s="639" t="s">
        <v>254</v>
      </c>
      <c r="B47" s="638" t="s">
        <v>395</v>
      </c>
      <c r="C47" s="563">
        <v>466037.47318999999</v>
      </c>
      <c r="D47" s="100" t="s">
        <v>1031</v>
      </c>
      <c r="E47" s="638" t="s">
        <v>1033</v>
      </c>
      <c r="X47" s="658"/>
    </row>
    <row r="48" spans="1:24" s="638" customFormat="1" ht="17.25" customHeight="1">
      <c r="A48" s="639"/>
      <c r="C48" s="329"/>
      <c r="D48" s="100"/>
      <c r="X48" s="658"/>
    </row>
    <row r="49" spans="1:24" ht="17.25" customHeight="1">
      <c r="B49" s="64"/>
      <c r="C49" s="561"/>
      <c r="D49" s="569"/>
      <c r="X49" s="658"/>
    </row>
    <row r="50" spans="1:24" ht="17.25" customHeight="1">
      <c r="A50" s="72" t="s">
        <v>67</v>
      </c>
      <c r="B50" s="64" t="s">
        <v>308</v>
      </c>
      <c r="C50" s="564">
        <v>332990.68674000003</v>
      </c>
      <c r="D50" s="561" t="s">
        <v>670</v>
      </c>
      <c r="E50" s="10"/>
      <c r="X50" s="658"/>
    </row>
    <row r="51" spans="1:24" ht="17.25" customHeight="1">
      <c r="A51" s="72" t="s">
        <v>67</v>
      </c>
      <c r="B51" s="64" t="s">
        <v>309</v>
      </c>
      <c r="C51" s="564">
        <v>64486.396430000008</v>
      </c>
      <c r="D51" s="561" t="s">
        <v>310</v>
      </c>
      <c r="E51" s="10"/>
      <c r="X51" s="658"/>
    </row>
    <row r="52" spans="1:24" ht="17.25" customHeight="1">
      <c r="A52" s="72" t="s">
        <v>67</v>
      </c>
      <c r="B52" s="64" t="s">
        <v>309</v>
      </c>
      <c r="C52" s="564">
        <v>64155.24966999999</v>
      </c>
      <c r="D52" s="561" t="s">
        <v>248</v>
      </c>
      <c r="E52" s="10"/>
      <c r="X52" s="658"/>
    </row>
    <row r="53" spans="1:24" ht="17.25" customHeight="1">
      <c r="A53" s="72" t="s">
        <v>67</v>
      </c>
      <c r="B53" s="64" t="s">
        <v>309</v>
      </c>
      <c r="C53" s="564">
        <v>137519.84999999998</v>
      </c>
      <c r="D53" s="561" t="s">
        <v>249</v>
      </c>
      <c r="E53" s="10"/>
      <c r="X53" s="658"/>
    </row>
    <row r="54" spans="1:24" ht="17.25" customHeight="1">
      <c r="A54" s="72" t="s">
        <v>67</v>
      </c>
      <c r="B54" s="64" t="s">
        <v>309</v>
      </c>
      <c r="C54" s="564">
        <v>80165.397589999993</v>
      </c>
      <c r="D54" s="561" t="s">
        <v>250</v>
      </c>
      <c r="E54" s="10"/>
      <c r="X54" s="658"/>
    </row>
    <row r="55" spans="1:24" ht="17.25" customHeight="1">
      <c r="A55" s="72" t="s">
        <v>67</v>
      </c>
      <c r="B55" s="64" t="s">
        <v>309</v>
      </c>
      <c r="C55" s="564">
        <v>25842.643539999997</v>
      </c>
      <c r="D55" s="561" t="s">
        <v>251</v>
      </c>
      <c r="E55" s="10"/>
      <c r="X55" s="658"/>
    </row>
    <row r="56" spans="1:24" ht="17.25" customHeight="1">
      <c r="A56" s="72" t="s">
        <v>67</v>
      </c>
      <c r="B56" s="64" t="s">
        <v>309</v>
      </c>
      <c r="C56" s="564">
        <v>24691.780719999999</v>
      </c>
      <c r="D56" s="561" t="s">
        <v>363</v>
      </c>
      <c r="E56" s="10"/>
      <c r="X56" s="658"/>
    </row>
    <row r="57" spans="1:24" ht="17.25" customHeight="1">
      <c r="A57" s="72" t="s">
        <v>67</v>
      </c>
      <c r="B57" s="64" t="s">
        <v>309</v>
      </c>
      <c r="C57" s="564">
        <v>84813.165309999997</v>
      </c>
      <c r="D57" s="561" t="s">
        <v>364</v>
      </c>
      <c r="E57" s="10"/>
      <c r="X57" s="658"/>
    </row>
    <row r="58" spans="1:24" ht="17.25" customHeight="1">
      <c r="A58" s="72" t="s">
        <v>67</v>
      </c>
      <c r="B58" s="64" t="s">
        <v>309</v>
      </c>
      <c r="C58" s="564">
        <v>21368.80544</v>
      </c>
      <c r="D58" s="561" t="s">
        <v>365</v>
      </c>
      <c r="E58" s="10"/>
      <c r="X58" s="658"/>
    </row>
    <row r="59" spans="1:24" ht="17.25" customHeight="1">
      <c r="A59" s="72" t="s">
        <v>67</v>
      </c>
      <c r="B59" s="64" t="s">
        <v>309</v>
      </c>
      <c r="C59" s="564">
        <v>68047.799309999988</v>
      </c>
      <c r="D59" s="561" t="s">
        <v>366</v>
      </c>
      <c r="E59" s="10"/>
      <c r="X59" s="658"/>
    </row>
    <row r="60" spans="1:24" ht="17.25" customHeight="1">
      <c r="A60" s="72" t="s">
        <v>67</v>
      </c>
      <c r="B60" s="64" t="s">
        <v>309</v>
      </c>
      <c r="C60" s="564">
        <v>86518.240979999988</v>
      </c>
      <c r="D60" s="561" t="s">
        <v>367</v>
      </c>
      <c r="X60" s="658"/>
    </row>
    <row r="61" spans="1:24" ht="17.25" customHeight="1">
      <c r="A61" s="72" t="s">
        <v>67</v>
      </c>
      <c r="B61" s="64" t="s">
        <v>309</v>
      </c>
      <c r="C61" s="564">
        <v>0</v>
      </c>
      <c r="D61" s="561" t="s">
        <v>669</v>
      </c>
      <c r="X61" s="658"/>
    </row>
    <row r="62" spans="1:24" ht="17.25" customHeight="1">
      <c r="A62" s="72" t="s">
        <v>968</v>
      </c>
      <c r="B62" s="64" t="s">
        <v>75</v>
      </c>
      <c r="C62" s="564">
        <v>74213.973959999988</v>
      </c>
      <c r="D62" s="569"/>
      <c r="X62" s="658"/>
    </row>
    <row r="63" spans="1:24" s="251" customFormat="1" ht="17.25" customHeight="1">
      <c r="A63" s="252"/>
      <c r="B63" s="64"/>
      <c r="C63" s="15"/>
      <c r="D63" s="569"/>
      <c r="F63" s="259"/>
      <c r="G63" s="259"/>
      <c r="H63" s="259"/>
      <c r="I63" s="259"/>
      <c r="J63" s="259"/>
      <c r="X63" s="658"/>
    </row>
    <row r="64" spans="1:24" ht="17.25" customHeight="1">
      <c r="B64" s="64"/>
      <c r="C64" s="79"/>
      <c r="D64" s="569"/>
      <c r="F64" s="259"/>
      <c r="G64" s="259"/>
      <c r="H64" s="259"/>
      <c r="I64" s="259"/>
      <c r="J64" s="259"/>
      <c r="X64" s="658"/>
    </row>
    <row r="65" spans="1:24" ht="17.25" customHeight="1">
      <c r="A65" s="72" t="s">
        <v>65</v>
      </c>
      <c r="B65" s="64" t="s">
        <v>358</v>
      </c>
      <c r="C65" s="564">
        <v>910761.64354000008</v>
      </c>
      <c r="D65" s="569" t="s">
        <v>870</v>
      </c>
      <c r="F65" s="259"/>
      <c r="G65" s="259"/>
      <c r="H65" s="259"/>
      <c r="I65" s="259"/>
      <c r="J65" s="259"/>
      <c r="X65" s="658"/>
    </row>
    <row r="66" spans="1:24" s="477" customFormat="1" ht="17.25" customHeight="1">
      <c r="A66" s="513" t="s">
        <v>65</v>
      </c>
      <c r="B66" s="64" t="s">
        <v>358</v>
      </c>
      <c r="C66" s="564">
        <v>585000</v>
      </c>
      <c r="D66" s="561" t="s">
        <v>867</v>
      </c>
      <c r="G66" s="478"/>
      <c r="H66" s="478"/>
      <c r="I66" s="478"/>
      <c r="J66" s="478"/>
      <c r="X66" s="658"/>
    </row>
    <row r="67" spans="1:24" s="477" customFormat="1" ht="17.25" customHeight="1">
      <c r="A67" s="513" t="s">
        <v>65</v>
      </c>
      <c r="B67" s="64" t="s">
        <v>358</v>
      </c>
      <c r="C67" s="564">
        <v>156500</v>
      </c>
      <c r="D67" s="561" t="s">
        <v>868</v>
      </c>
      <c r="E67" s="10"/>
      <c r="G67" s="478"/>
      <c r="H67" s="478"/>
      <c r="I67" s="478"/>
      <c r="J67" s="478"/>
    </row>
    <row r="68" spans="1:24" s="258" customFormat="1" ht="17.25" customHeight="1">
      <c r="A68" s="513" t="s">
        <v>65</v>
      </c>
      <c r="B68" s="64" t="s">
        <v>358</v>
      </c>
      <c r="C68" s="564">
        <v>30847.991000000002</v>
      </c>
      <c r="D68" s="561" t="s">
        <v>869</v>
      </c>
    </row>
    <row r="69" spans="1:24" ht="17.25" customHeight="1">
      <c r="A69" s="72" t="s">
        <v>967</v>
      </c>
      <c r="B69" s="60" t="s">
        <v>434</v>
      </c>
      <c r="C69" s="564">
        <v>0</v>
      </c>
      <c r="D69" s="561" t="s">
        <v>1023</v>
      </c>
      <c r="E69" s="571"/>
      <c r="F69" s="561"/>
      <c r="G69" s="561"/>
    </row>
    <row r="70" spans="1:24" ht="17.25" customHeight="1">
      <c r="B70" s="64"/>
      <c r="C70" s="79"/>
      <c r="D70" s="569"/>
    </row>
    <row r="71" spans="1:24" ht="17.25" customHeight="1">
      <c r="B71" s="64"/>
      <c r="C71" s="78"/>
      <c r="D71" s="569"/>
    </row>
    <row r="72" spans="1:24" ht="17.25" customHeight="1">
      <c r="A72" s="72" t="s">
        <v>269</v>
      </c>
      <c r="B72" s="64" t="s">
        <v>271</v>
      </c>
      <c r="C72" s="564">
        <v>7866.8932800000002</v>
      </c>
      <c r="D72" s="561" t="s">
        <v>670</v>
      </c>
    </row>
    <row r="73" spans="1:24" ht="17.25" customHeight="1">
      <c r="A73" s="72" t="s">
        <v>269</v>
      </c>
      <c r="B73" s="64" t="s">
        <v>272</v>
      </c>
      <c r="C73" s="564">
        <v>51100.898839999994</v>
      </c>
      <c r="D73" s="561" t="s">
        <v>329</v>
      </c>
    </row>
    <row r="74" spans="1:24" ht="17.25" customHeight="1">
      <c r="A74" s="72" t="s">
        <v>966</v>
      </c>
      <c r="B74" s="64" t="s">
        <v>76</v>
      </c>
      <c r="C74" s="564">
        <v>16.002869999999998</v>
      </c>
      <c r="D74" s="561"/>
    </row>
    <row r="75" spans="1:24" ht="17.25" customHeight="1">
      <c r="B75" s="64"/>
      <c r="C75" s="78"/>
      <c r="D75" s="569"/>
    </row>
    <row r="76" spans="1:24" ht="17.25" customHeight="1">
      <c r="A76" s="72" t="s">
        <v>68</v>
      </c>
      <c r="B76" s="64" t="s">
        <v>330</v>
      </c>
      <c r="C76" s="564">
        <v>76648.360350000003</v>
      </c>
      <c r="D76" s="561" t="s">
        <v>670</v>
      </c>
    </row>
    <row r="77" spans="1:24" s="351" customFormat="1" ht="17.25" customHeight="1">
      <c r="A77" s="352" t="s">
        <v>68</v>
      </c>
      <c r="B77" s="64" t="s">
        <v>330</v>
      </c>
      <c r="C77" s="564">
        <v>112.99376999999998</v>
      </c>
      <c r="D77" s="561" t="s">
        <v>762</v>
      </c>
    </row>
    <row r="78" spans="1:24" ht="17.25" customHeight="1">
      <c r="A78" s="72" t="s">
        <v>68</v>
      </c>
      <c r="B78" s="64" t="s">
        <v>331</v>
      </c>
      <c r="C78" s="564">
        <v>8628.4767200000006</v>
      </c>
      <c r="D78" s="570" t="s">
        <v>248</v>
      </c>
    </row>
    <row r="79" spans="1:24" ht="17.25" customHeight="1">
      <c r="A79" s="72" t="s">
        <v>68</v>
      </c>
      <c r="B79" s="64" t="s">
        <v>331</v>
      </c>
      <c r="C79" s="564">
        <v>8536.97739</v>
      </c>
      <c r="D79" s="570" t="s">
        <v>249</v>
      </c>
    </row>
    <row r="80" spans="1:24" ht="17.25" customHeight="1">
      <c r="A80" s="72" t="s">
        <v>68</v>
      </c>
      <c r="B80" s="64" t="s">
        <v>331</v>
      </c>
      <c r="C80" s="564">
        <v>1757.3399200000001</v>
      </c>
      <c r="D80" s="570" t="s">
        <v>251</v>
      </c>
    </row>
    <row r="81" spans="1:6" ht="17.25" customHeight="1">
      <c r="A81" s="72" t="s">
        <v>68</v>
      </c>
      <c r="B81" s="64" t="s">
        <v>331</v>
      </c>
      <c r="C81" s="564">
        <v>5754.9799899999998</v>
      </c>
      <c r="D81" s="570" t="s">
        <v>363</v>
      </c>
    </row>
    <row r="82" spans="1:6" ht="17.25" customHeight="1">
      <c r="A82" s="72" t="s">
        <v>68</v>
      </c>
      <c r="B82" s="64" t="s">
        <v>331</v>
      </c>
      <c r="C82" s="564">
        <v>12891.311459999999</v>
      </c>
      <c r="D82" s="570" t="s">
        <v>365</v>
      </c>
    </row>
    <row r="83" spans="1:6" ht="17.25" customHeight="1">
      <c r="A83" s="72" t="s">
        <v>68</v>
      </c>
      <c r="B83" s="64" t="s">
        <v>331</v>
      </c>
      <c r="C83" s="564">
        <v>1051.6862000000001</v>
      </c>
      <c r="D83" s="570" t="s">
        <v>366</v>
      </c>
    </row>
    <row r="84" spans="1:6" ht="17.25" customHeight="1">
      <c r="A84" s="72" t="s">
        <v>965</v>
      </c>
      <c r="B84" s="64" t="s">
        <v>459</v>
      </c>
      <c r="C84" s="564">
        <v>7174.33</v>
      </c>
      <c r="D84" s="569"/>
      <c r="F84" s="69"/>
    </row>
    <row r="85" spans="1:6" ht="17.25" customHeight="1">
      <c r="B85" s="64"/>
      <c r="C85" s="78"/>
      <c r="D85" s="569"/>
    </row>
    <row r="86" spans="1:6" ht="17.25" customHeight="1">
      <c r="A86" s="72" t="s">
        <v>69</v>
      </c>
      <c r="B86" s="64" t="s">
        <v>333</v>
      </c>
      <c r="C86" s="564">
        <v>77161.686299999987</v>
      </c>
      <c r="D86" s="561" t="s">
        <v>670</v>
      </c>
    </row>
    <row r="87" spans="1:6" ht="17.25" customHeight="1">
      <c r="A87" s="72" t="s">
        <v>69</v>
      </c>
      <c r="B87" s="64" t="s">
        <v>334</v>
      </c>
      <c r="C87" s="564">
        <v>39894.971590000001</v>
      </c>
      <c r="D87" s="561" t="s">
        <v>335</v>
      </c>
    </row>
    <row r="88" spans="1:6" ht="17.25" customHeight="1">
      <c r="A88" s="72" t="s">
        <v>69</v>
      </c>
      <c r="B88" s="64" t="s">
        <v>76</v>
      </c>
      <c r="C88" s="564">
        <v>10.12116</v>
      </c>
      <c r="D88" s="569"/>
    </row>
    <row r="89" spans="1:6" s="317" customFormat="1" ht="17.25" customHeight="1">
      <c r="A89" s="319"/>
      <c r="B89" s="64"/>
      <c r="C89" s="79"/>
      <c r="D89" s="569"/>
    </row>
    <row r="90" spans="1:6" s="317" customFormat="1" ht="17.25" customHeight="1">
      <c r="A90" s="319" t="s">
        <v>288</v>
      </c>
      <c r="B90" s="64" t="s">
        <v>756</v>
      </c>
      <c r="C90" s="564">
        <v>8000</v>
      </c>
      <c r="D90" s="569"/>
    </row>
    <row r="91" spans="1:6" s="246" customFormat="1" ht="17.25" customHeight="1">
      <c r="A91" s="319" t="s">
        <v>288</v>
      </c>
      <c r="B91" s="64" t="s">
        <v>757</v>
      </c>
      <c r="C91" s="564">
        <v>5392.1267800000005</v>
      </c>
      <c r="D91" s="569"/>
    </row>
    <row r="92" spans="1:6" s="477" customFormat="1" ht="17.25" customHeight="1">
      <c r="A92" s="478" t="s">
        <v>288</v>
      </c>
      <c r="B92" s="64" t="s">
        <v>871</v>
      </c>
      <c r="C92" s="564">
        <v>7000</v>
      </c>
      <c r="D92" s="569"/>
    </row>
    <row r="93" spans="1:6" s="246" customFormat="1" ht="17.25" customHeight="1">
      <c r="A93" s="248"/>
      <c r="B93" s="64"/>
      <c r="C93" s="15"/>
      <c r="D93" s="569"/>
    </row>
    <row r="94" spans="1:6" ht="17.25" customHeight="1">
      <c r="B94" s="450"/>
      <c r="C94" s="561"/>
      <c r="D94" s="569"/>
    </row>
    <row r="95" spans="1:6" ht="17.25" customHeight="1" thickBot="1">
      <c r="A95" s="594" t="s">
        <v>1021</v>
      </c>
      <c r="B95" s="116"/>
      <c r="C95" s="116"/>
      <c r="D95" s="116"/>
      <c r="E95" s="116" t="s">
        <v>375</v>
      </c>
      <c r="F95" s="116"/>
    </row>
    <row r="96" spans="1:6" ht="17.25" customHeight="1">
      <c r="A96" s="572" t="s">
        <v>990</v>
      </c>
      <c r="B96" s="593" t="s">
        <v>991</v>
      </c>
      <c r="C96" s="593" t="s">
        <v>992</v>
      </c>
      <c r="D96" s="564">
        <v>136159.94</v>
      </c>
      <c r="E96" s="595" t="s">
        <v>1022</v>
      </c>
      <c r="F96" s="596"/>
    </row>
    <row r="97" spans="1:6" ht="17.25" customHeight="1">
      <c r="A97" s="572" t="s">
        <v>993</v>
      </c>
      <c r="B97" s="593" t="s">
        <v>994</v>
      </c>
      <c r="C97" s="593" t="s">
        <v>995</v>
      </c>
      <c r="D97" s="564">
        <v>30000</v>
      </c>
      <c r="E97" s="595" t="s">
        <v>996</v>
      </c>
      <c r="F97" s="597"/>
    </row>
    <row r="98" spans="1:6" ht="17.25" customHeight="1">
      <c r="A98" s="572" t="s">
        <v>993</v>
      </c>
      <c r="B98" s="593" t="s">
        <v>997</v>
      </c>
      <c r="C98" s="593" t="s">
        <v>998</v>
      </c>
      <c r="D98" s="599">
        <v>40000</v>
      </c>
      <c r="E98" s="595" t="s">
        <v>996</v>
      </c>
      <c r="F98" s="597"/>
    </row>
    <row r="99" spans="1:6" ht="17.25" customHeight="1">
      <c r="A99" s="572" t="s">
        <v>993</v>
      </c>
      <c r="B99" s="593" t="s">
        <v>999</v>
      </c>
      <c r="C99" s="593" t="s">
        <v>1000</v>
      </c>
      <c r="D99" s="600">
        <v>28000</v>
      </c>
      <c r="E99" s="595" t="s">
        <v>996</v>
      </c>
      <c r="F99" s="597"/>
    </row>
    <row r="100" spans="1:6" ht="17.25" customHeight="1">
      <c r="A100" s="572" t="s">
        <v>1001</v>
      </c>
      <c r="B100" s="593" t="s">
        <v>1002</v>
      </c>
      <c r="C100" s="593" t="s">
        <v>1003</v>
      </c>
      <c r="D100" s="600">
        <v>13049.842210000001</v>
      </c>
      <c r="E100" s="595" t="s">
        <v>1004</v>
      </c>
      <c r="F100" s="593"/>
    </row>
    <row r="101" spans="1:6" ht="17.25" customHeight="1">
      <c r="A101" s="593" t="s">
        <v>1005</v>
      </c>
      <c r="B101" s="593" t="s">
        <v>1006</v>
      </c>
      <c r="C101" s="593" t="s">
        <v>1007</v>
      </c>
      <c r="D101" s="564">
        <v>379938.04099000001</v>
      </c>
      <c r="E101" s="595" t="s">
        <v>1008</v>
      </c>
      <c r="F101" s="131"/>
    </row>
    <row r="102" spans="1:6" ht="17.25" customHeight="1">
      <c r="A102" s="593" t="s">
        <v>1009</v>
      </c>
      <c r="B102" s="593" t="s">
        <v>1010</v>
      </c>
      <c r="C102" s="593" t="s">
        <v>1011</v>
      </c>
      <c r="D102" s="600">
        <v>2398.5341600000002</v>
      </c>
      <c r="E102" s="595" t="s">
        <v>1012</v>
      </c>
      <c r="F102" s="593"/>
    </row>
    <row r="103" spans="1:6" ht="17.25" customHeight="1">
      <c r="A103" s="593" t="s">
        <v>985</v>
      </c>
      <c r="B103" s="593" t="s">
        <v>1010</v>
      </c>
      <c r="C103" s="593" t="s">
        <v>1013</v>
      </c>
      <c r="D103" s="600">
        <v>24.85</v>
      </c>
      <c r="E103" s="595" t="s">
        <v>1014</v>
      </c>
      <c r="F103" s="593"/>
    </row>
    <row r="104" spans="1:6" ht="17.25" customHeight="1">
      <c r="A104" s="593" t="s">
        <v>1015</v>
      </c>
      <c r="B104" s="593" t="s">
        <v>1010</v>
      </c>
      <c r="C104" s="593" t="s">
        <v>1016</v>
      </c>
      <c r="D104" s="600">
        <v>65.118819999999999</v>
      </c>
      <c r="E104" s="595" t="s">
        <v>1017</v>
      </c>
      <c r="F104" s="593"/>
    </row>
    <row r="105" spans="1:6" ht="17.25" customHeight="1" thickBot="1">
      <c r="A105" s="116" t="s">
        <v>1018</v>
      </c>
      <c r="B105" s="116" t="s">
        <v>1010</v>
      </c>
      <c r="C105" s="116" t="s">
        <v>1019</v>
      </c>
      <c r="D105" s="601">
        <v>348.56829999999997</v>
      </c>
      <c r="E105" s="598" t="s">
        <v>1020</v>
      </c>
      <c r="F105" s="116"/>
    </row>
    <row r="106" spans="1:6" ht="17.25" customHeight="1">
      <c r="B106" s="246"/>
      <c r="C106" s="15"/>
      <c r="D106" s="569"/>
    </row>
    <row r="107" spans="1:6" ht="17.25" customHeight="1">
      <c r="B107" s="246"/>
      <c r="C107" s="15"/>
      <c r="D107" s="569"/>
    </row>
    <row r="108" spans="1:6" ht="17.25" customHeight="1">
      <c r="B108" s="246"/>
      <c r="C108" s="15"/>
      <c r="D108" s="569"/>
    </row>
    <row r="109" spans="1:6" ht="17.25" customHeight="1">
      <c r="B109" s="246"/>
      <c r="C109" s="649">
        <v>830</v>
      </c>
      <c r="D109" s="649" t="s">
        <v>1028</v>
      </c>
      <c r="E109" s="650">
        <v>12.52</v>
      </c>
    </row>
    <row r="110" spans="1:6" ht="17.25" customHeight="1">
      <c r="B110" s="246"/>
      <c r="C110" s="649">
        <v>831</v>
      </c>
      <c r="D110" s="649" t="s">
        <v>1029</v>
      </c>
      <c r="E110" s="650">
        <v>149.73649</v>
      </c>
    </row>
    <row r="111" spans="1:6" ht="17.25" customHeight="1">
      <c r="B111" s="246"/>
      <c r="C111" s="649">
        <v>821</v>
      </c>
      <c r="D111" s="649" t="s">
        <v>1029</v>
      </c>
      <c r="E111" s="650">
        <v>85500</v>
      </c>
      <c r="F111" s="11">
        <f>+E109+E110+E111</f>
        <v>85662.25649</v>
      </c>
    </row>
    <row r="112" spans="1:6" ht="17.25" customHeight="1">
      <c r="B112" s="246"/>
      <c r="C112" s="649">
        <v>852</v>
      </c>
      <c r="D112" s="649" t="s">
        <v>1030</v>
      </c>
      <c r="E112" s="650">
        <v>466037.47318999999</v>
      </c>
      <c r="F112" s="11">
        <f>+E112</f>
        <v>466037.47318999999</v>
      </c>
    </row>
    <row r="113" spans="2:4" ht="17.25" customHeight="1">
      <c r="B113" s="246"/>
      <c r="C113" s="10"/>
      <c r="D113" s="569"/>
    </row>
    <row r="114" spans="2:4" ht="17.25" customHeight="1">
      <c r="B114" s="246"/>
      <c r="C114" s="10"/>
      <c r="D114" s="569"/>
    </row>
    <row r="115" spans="2:4" ht="17.25" customHeight="1">
      <c r="B115" s="247"/>
      <c r="C115" s="10"/>
      <c r="D115" s="569"/>
    </row>
    <row r="116" spans="2:4" ht="17.25" customHeight="1">
      <c r="D116" s="569"/>
    </row>
    <row r="117" spans="2:4" ht="17.25" customHeight="1">
      <c r="D117" s="569"/>
    </row>
    <row r="118" spans="2:4" ht="17.25" customHeight="1">
      <c r="D118" s="569"/>
    </row>
    <row r="119" spans="2:4" ht="17.25" customHeight="1">
      <c r="D119" s="569"/>
    </row>
    <row r="120" spans="2:4" ht="17.25" customHeight="1">
      <c r="C120" s="10"/>
      <c r="D120" s="569"/>
    </row>
    <row r="121" spans="2:4" ht="17.25" customHeight="1">
      <c r="C121" s="10"/>
      <c r="D121" s="569"/>
    </row>
    <row r="122" spans="2:4" ht="17.25" customHeight="1">
      <c r="C122" s="10"/>
      <c r="D122" s="569"/>
    </row>
    <row r="123" spans="2:4" ht="17.25" customHeight="1">
      <c r="C123" s="10"/>
      <c r="D123" s="569"/>
    </row>
    <row r="124" spans="2:4" ht="17.25" customHeight="1">
      <c r="C124" s="10"/>
      <c r="D124" s="569"/>
    </row>
    <row r="125" spans="2:4" ht="17.25" customHeight="1">
      <c r="C125" s="10"/>
      <c r="D125" s="569"/>
    </row>
    <row r="126" spans="2:4" ht="17.25" customHeight="1">
      <c r="C126" s="10"/>
      <c r="D126" s="569"/>
    </row>
    <row r="127" spans="2:4" ht="17.25" customHeight="1">
      <c r="C127" s="10"/>
      <c r="D127" s="569"/>
    </row>
    <row r="128" spans="2:4" ht="17.25" customHeight="1">
      <c r="C128" s="10"/>
      <c r="D128" s="569"/>
    </row>
    <row r="129" spans="3:4" ht="17.25" customHeight="1">
      <c r="C129" s="10"/>
      <c r="D129" s="569"/>
    </row>
    <row r="130" spans="3:4" ht="17.25" customHeight="1">
      <c r="C130" s="10"/>
      <c r="D130" s="569"/>
    </row>
    <row r="131" spans="3:4" ht="17.25" customHeight="1">
      <c r="C131" s="10"/>
      <c r="D131" s="569"/>
    </row>
    <row r="132" spans="3:4" ht="17.25" customHeight="1">
      <c r="C132" s="10"/>
      <c r="D132" s="569"/>
    </row>
    <row r="133" spans="3:4" ht="17.25" customHeight="1">
      <c r="C133" s="10"/>
      <c r="D133" s="569"/>
    </row>
    <row r="134" spans="3:4" ht="17.25" customHeight="1">
      <c r="C134" s="10"/>
      <c r="D134" s="569"/>
    </row>
    <row r="135" spans="3:4" ht="17.25" customHeight="1">
      <c r="C135" s="10"/>
      <c r="D135" s="569"/>
    </row>
    <row r="136" spans="3:4" ht="17.25" customHeight="1">
      <c r="C136" s="10"/>
      <c r="D136" s="569"/>
    </row>
    <row r="137" spans="3:4" ht="17.25" customHeight="1">
      <c r="C137" s="10"/>
      <c r="D137" s="569"/>
    </row>
    <row r="138" spans="3:4" ht="17.25" customHeight="1">
      <c r="C138" s="10"/>
      <c r="D138" s="569"/>
    </row>
    <row r="139" spans="3:4" ht="17.25" customHeight="1">
      <c r="C139" s="10"/>
    </row>
    <row r="140" spans="3:4" ht="17.25" customHeight="1">
      <c r="C140" s="10"/>
    </row>
    <row r="141" spans="3:4" ht="17.25" customHeight="1">
      <c r="C141" s="10"/>
    </row>
    <row r="142" spans="3:4" ht="17.25" customHeight="1">
      <c r="C142" s="10"/>
    </row>
    <row r="143" spans="3:4" ht="17.25" customHeight="1">
      <c r="C143" s="10"/>
    </row>
    <row r="144" spans="3:4" ht="17.25" customHeight="1">
      <c r="C144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B4:P72"/>
  <sheetViews>
    <sheetView topLeftCell="A37" zoomScaleNormal="100" workbookViewId="0">
      <selection activeCell="D23" sqref="D23:I41"/>
    </sheetView>
  </sheetViews>
  <sheetFormatPr baseColWidth="10" defaultRowHeight="12.75"/>
  <cols>
    <col min="1" max="1" width="11" style="29"/>
    <col min="2" max="2" width="18.5" style="29" customWidth="1"/>
    <col min="3" max="3" width="12.375" style="29" customWidth="1"/>
    <col min="4" max="4" width="15.375" style="29" customWidth="1"/>
    <col min="5" max="5" width="12.5" style="29" customWidth="1"/>
    <col min="6" max="6" width="14" style="29" customWidth="1"/>
    <col min="7" max="7" width="12.125" style="29" customWidth="1"/>
    <col min="8" max="8" width="12.625" style="29" customWidth="1"/>
    <col min="9" max="9" width="12.5" style="29" customWidth="1"/>
    <col min="10" max="10" width="5" style="29" customWidth="1"/>
    <col min="11" max="11" width="14.875" style="29" customWidth="1"/>
    <col min="12" max="12" width="35.25" style="29" customWidth="1"/>
    <col min="13" max="15" width="11" style="29"/>
    <col min="16" max="16" width="39" style="29" customWidth="1"/>
    <col min="17" max="16384" width="11" style="29"/>
  </cols>
  <sheetData>
    <row r="4" spans="8:8">
      <c r="H4" s="398"/>
    </row>
    <row r="19" spans="2:16">
      <c r="K19" s="454" t="s">
        <v>521</v>
      </c>
    </row>
    <row r="20" spans="2:16">
      <c r="B20" s="28"/>
      <c r="C20" s="28"/>
      <c r="D20" s="28"/>
      <c r="E20" s="28"/>
      <c r="F20" s="28"/>
      <c r="G20" s="28"/>
      <c r="H20" s="28"/>
      <c r="I20" s="28"/>
      <c r="J20" s="28"/>
    </row>
    <row r="21" spans="2:16" ht="13.5">
      <c r="B21" s="469"/>
      <c r="C21" s="455" t="s">
        <v>372</v>
      </c>
      <c r="D21" s="28"/>
      <c r="E21" s="28"/>
      <c r="F21" s="28"/>
      <c r="G21" s="28"/>
      <c r="H21" s="28"/>
      <c r="I21" s="28"/>
      <c r="J21" s="404"/>
      <c r="L21" s="453" t="s">
        <v>857</v>
      </c>
      <c r="N21" s="375"/>
    </row>
    <row r="22" spans="2:16" ht="39" customHeight="1" thickBot="1">
      <c r="B22" s="466" t="s">
        <v>520</v>
      </c>
      <c r="C22" s="467" t="s">
        <v>863</v>
      </c>
      <c r="D22" s="467" t="s">
        <v>677</v>
      </c>
      <c r="E22" s="467" t="s">
        <v>497</v>
      </c>
      <c r="F22" s="467" t="s">
        <v>675</v>
      </c>
      <c r="G22" s="468" t="s">
        <v>500</v>
      </c>
      <c r="H22" s="468" t="s">
        <v>676</v>
      </c>
      <c r="I22" s="467" t="s">
        <v>502</v>
      </c>
      <c r="J22" s="404"/>
      <c r="K22" s="473"/>
      <c r="L22" s="655" t="s">
        <v>861</v>
      </c>
      <c r="N22" s="375"/>
    </row>
    <row r="23" spans="2:16">
      <c r="B23" s="29" t="s">
        <v>160</v>
      </c>
      <c r="C23" s="398">
        <v>8400674</v>
      </c>
      <c r="D23" s="398">
        <f>+'414A'!D23+'441M'!D23+'451M'!D23+'451N'!D23+'451O_1'!D23+'452A'!D23+'452M'!D23+'453A'!D23+'453B'!D23+'453C'!D23+'453M'!D23+'454M'!D23+'455M'!D23+'456A'!D23+'456B'!D23+'456C'!D23+'456D'!D23+'456M'!D23+'467B'!D23+'491N'!D23+'497M'!D23+'942N_2'!D23+'942N_4'!D23+'CS07'!D23+'CS13'!D23+'CS16'!D23+'FP060'!D23+'FP061'!D23+'FP062'!D23+'FP063'!D23+'FP064'!D23+'FP065'!D23+'FP066'!D23+'FP067'!D23+'FP068'!D23+'AF16'!D23+'CT04'!D23</f>
        <v>999681.82348637609</v>
      </c>
      <c r="E23" s="398">
        <f>+'453A'!E23+'453B'!E23+'453C'!E23+'FP067'!E23+'AF16'!E23+'456C'!E23</f>
        <v>0</v>
      </c>
      <c r="F23" s="398">
        <f>+'414A'!D23+'441M'!E23+'451M'!D23+'451N'!D23+'451O_1'!D23+'452A'!D23+'452M'!D23+'453A'!F23+'453B'!F23+'453C'!F23+'453M'!D23+'454M'!D23+'455M'!D23+'456A'!D23+'456B'!D23+'456C'!F23+'456D'!E23+'456M'!D23+'467B'!D23+'491N'!D23+'497M'!D23+'942N_2'!D23+'942N_4'!D23+'CS07'!D23+'CS13'!D23+'CS16'!E23+'FP060'!E23+'FP061'!E23+'FP062'!E23+'FP063'!E23+'FP064'!D23+'FP065'!D23+'FP066'!D23+'FP067'!F23+'FP068'!E23+'AF16'!F23+'CT04'!E23</f>
        <v>1100209.9858074738</v>
      </c>
      <c r="G23" s="476">
        <f t="shared" ref="G23:G41" si="0">F23*1000/C23</f>
        <v>130.96687073054778</v>
      </c>
      <c r="H23" s="476">
        <f t="shared" ref="H23:H41" si="1">G23-$G$41</f>
        <v>-22.640357084838854</v>
      </c>
      <c r="I23" s="398">
        <f t="shared" ref="I23:I40" si="2">H23*C23/1000</f>
        <v>-190194.25911332155</v>
      </c>
      <c r="J23" s="398"/>
      <c r="K23" s="29" t="s">
        <v>160</v>
      </c>
      <c r="L23" s="398">
        <f>+'FP061'!E23+'FP063'!E23+'FP064'!D23+'FP065'!D23+'FP066'!D23</f>
        <v>-528738.09679373424</v>
      </c>
      <c r="N23" s="397"/>
      <c r="P23" s="403"/>
    </row>
    <row r="24" spans="2:16">
      <c r="B24" s="29" t="s">
        <v>161</v>
      </c>
      <c r="C24" s="398">
        <v>1321616</v>
      </c>
      <c r="D24" s="398">
        <f>+'414A'!D24+'441M'!D24+'451M'!D24+'451N'!D24+'451O_1'!D24+'452A'!D24+'452M'!D24+'453A'!D24+'453B'!D24+'453C'!D24+'453M'!D24+'454M'!D24+'455M'!D24+'456A'!D24+'456B'!D24+'456C'!D24+'456D'!D24+'456M'!D24+'467B'!D24+'491N'!D24+'497M'!D24+'942N_2'!D24+'942N_4'!D24+'CS07'!D24+'CS13'!D24+'CS16'!D24+'FP060'!D24+'FP061'!D24+'FP062'!D24+'FP063'!D24+'FP064'!D24+'FP065'!D24+'FP066'!D24+'FP067'!D24+'FP068'!D24+'AF16'!D24+'CT04'!D24</f>
        <v>333641.33980963944</v>
      </c>
      <c r="E24" s="398">
        <f>+'453A'!E24+'453B'!E24+'453C'!E24+'FP067'!E24+'AF16'!E24+'456C'!E24</f>
        <v>0</v>
      </c>
      <c r="F24" s="398">
        <f>+'414A'!D24+'441M'!E24+'451M'!D24+'451N'!D24+'451O_1'!D24+'452A'!D24+'452M'!D24+'453A'!F24+'453B'!F24+'453C'!F24+'453M'!D24+'454M'!D24+'455M'!D24+'456A'!D24+'456B'!D24+'456C'!F24+'456D'!E24+'456M'!D24+'467B'!D24+'491N'!D24+'497M'!D24+'942N_2'!D24+'942N_4'!D24+'CS07'!D24+'CS13'!D24+'CS16'!E24+'FP060'!E24+'FP061'!E24+'FP062'!E24+'FP063'!E24+'FP064'!D24+'FP065'!D24+'FP066'!D24+'FP067'!F24+'FP068'!E24+'AF16'!F24+'CT04'!E24</f>
        <v>374776.94439010241</v>
      </c>
      <c r="G24" s="476">
        <f t="shared" si="0"/>
        <v>283.57476331256765</v>
      </c>
      <c r="H24" s="476">
        <f t="shared" si="1"/>
        <v>129.96753549718102</v>
      </c>
      <c r="I24" s="398">
        <f t="shared" si="2"/>
        <v>171767.1743936424</v>
      </c>
      <c r="J24" s="398"/>
      <c r="K24" s="29" t="s">
        <v>161</v>
      </c>
      <c r="L24" s="398">
        <f>+'FP061'!E24+'FP063'!E24+'FP064'!D24+'FP065'!D24+'FP066'!D24</f>
        <v>-117614.67447252708</v>
      </c>
      <c r="N24" s="397"/>
      <c r="P24" s="403"/>
    </row>
    <row r="25" spans="2:16">
      <c r="B25" s="29" t="s">
        <v>162</v>
      </c>
      <c r="C25" s="398">
        <v>1056492.5</v>
      </c>
      <c r="D25" s="398">
        <f>+'414A'!D25+'441M'!D25+'451M'!D25+'451N'!D25+'451O_1'!D25+'452A'!D25+'452M'!D25+'453A'!D25+'453B'!D25+'453C'!D25+'453M'!D25+'454M'!D25+'455M'!D25+'456A'!D25+'456B'!D25+'456C'!D25+'456D'!D25+'456M'!D25+'467B'!D25+'491N'!D25+'497M'!D25+'942N_2'!D25+'942N_4'!D25+'CS07'!D25+'CS13'!D25+'CS16'!D25+'FP060'!D25+'FP061'!D25+'FP062'!D25+'FP063'!D25+'FP064'!D25+'FP065'!D25+'FP066'!D25+'FP067'!D25+'FP068'!D25+'AF16'!D25+'CT04'!D25</f>
        <v>300823.32349065371</v>
      </c>
      <c r="E25" s="398">
        <f>+'453A'!E25+'453B'!E25+'453C'!E25+'FP067'!E25+'AF16'!E25+'456C'!E25</f>
        <v>0</v>
      </c>
      <c r="F25" s="398">
        <f>+'414A'!D25+'441M'!E25+'451M'!D25+'451N'!D25+'451O_1'!D25+'452A'!D25+'452M'!D25+'453A'!F25+'453B'!F25+'453C'!F25+'453M'!D25+'454M'!D25+'455M'!D25+'456A'!D25+'456B'!D25+'456C'!F25+'456D'!E25+'456M'!D25+'467B'!D25+'491N'!D25+'497M'!D25+'942N_2'!D25+'942N_4'!D25+'CS07'!D25+'CS13'!D25+'CS16'!E25+'FP060'!E25+'FP061'!E25+'FP062'!E25+'FP063'!E25+'FP064'!D25+'FP065'!D25+'FP066'!D25+'FP067'!F25+'FP068'!E25+'AF16'!F25+'CT04'!E25</f>
        <v>275289.27219034726</v>
      </c>
      <c r="G25" s="476">
        <f t="shared" si="0"/>
        <v>260.56907378930492</v>
      </c>
      <c r="H25" s="476">
        <f t="shared" si="1"/>
        <v>106.96184597391829</v>
      </c>
      <c r="I25" s="398">
        <f t="shared" si="2"/>
        <v>113004.38805759988</v>
      </c>
      <c r="J25" s="398"/>
      <c r="K25" s="29" t="s">
        <v>162</v>
      </c>
      <c r="L25" s="398">
        <f>+'FP061'!E25+'FP063'!E25+'FP064'!D25+'FP065'!D25+'FP066'!D25</f>
        <v>-71561.256082794687</v>
      </c>
      <c r="N25" s="397"/>
      <c r="P25" s="403"/>
    </row>
    <row r="26" spans="2:16">
      <c r="B26" s="29" t="s">
        <v>129</v>
      </c>
      <c r="C26" s="398">
        <v>1103960.5</v>
      </c>
      <c r="D26" s="398">
        <f>+'414A'!D26+'441M'!D26+'451M'!D26+'451N'!D26+'451O_1'!D26+'452A'!D26+'452M'!D26+'453A'!D26+'453B'!D26+'453C'!D26+'453M'!D26+'454M'!D26+'455M'!D26+'456A'!D26+'456B'!D26+'456C'!D26+'456D'!D26+'456M'!D26+'467B'!D26+'491N'!D26+'497M'!D26+'942N_2'!D26+'942N_4'!D26+'CS07'!D26+'CS13'!D26+'CS16'!D26+'FP060'!D26+'FP061'!D26+'FP062'!D26+'FP063'!D26+'FP064'!D26+'FP065'!D26+'FP066'!D26+'FP067'!D26+'FP068'!D26+'AF16'!D26+'CT04'!D26</f>
        <v>112595.01765886549</v>
      </c>
      <c r="E26" s="398">
        <f>+'453A'!E26+'453B'!E26+'453C'!E26+'FP067'!E26+'AF16'!E26+'456C'!E26</f>
        <v>0</v>
      </c>
      <c r="F26" s="398">
        <f>+'414A'!D26+'441M'!E26+'451M'!D26+'451N'!D26+'451O_1'!D26+'452A'!D26+'452M'!D26+'453A'!F26+'453B'!F26+'453C'!F26+'453M'!D26+'454M'!D26+'455M'!D26+'456A'!D26+'456B'!D26+'456C'!F26+'456D'!E26+'456M'!D26+'467B'!D26+'491N'!D26+'497M'!D26+'942N_2'!D26+'942N_4'!D26+'CS07'!D26+'CS13'!D26+'CS16'!E26+'FP060'!E26+'FP061'!E26+'FP062'!E26+'FP063'!E26+'FP064'!D26+'FP065'!D26+'FP066'!D26+'FP067'!F26+'FP068'!E26+'AF16'!F26+'CT04'!E26</f>
        <v>106901.60949995545</v>
      </c>
      <c r="G26" s="476">
        <f t="shared" si="0"/>
        <v>96.834632670240865</v>
      </c>
      <c r="H26" s="476">
        <f t="shared" si="1"/>
        <v>-56.772595145145772</v>
      </c>
      <c r="I26" s="398">
        <f t="shared" si="2"/>
        <v>-62674.702522732696</v>
      </c>
      <c r="J26" s="398"/>
      <c r="K26" s="29" t="s">
        <v>129</v>
      </c>
      <c r="L26" s="398">
        <f>+'FP061'!E26+'FP063'!E26+'FP064'!D26+'FP065'!D26+'FP066'!D26</f>
        <v>-53126.041312876892</v>
      </c>
      <c r="N26" s="397"/>
      <c r="P26" s="403"/>
    </row>
    <row r="27" spans="2:16">
      <c r="B27" s="29" t="s">
        <v>225</v>
      </c>
      <c r="C27" s="398">
        <v>2102560.5</v>
      </c>
      <c r="D27" s="398">
        <f>+'414A'!D27+'441M'!D27+'451M'!D27+'451N'!D27+'451O_1'!D27+'452A'!D27+'452M'!D27+'453A'!D27+'453B'!D27+'453C'!D27+'453M'!D27+'454M'!D27+'455M'!D27+'456A'!D27+'456B'!D27+'456C'!D27+'456D'!D27+'456M'!D27+'467B'!D27+'491N'!D27+'497M'!D27+'942N_2'!D27+'942N_4'!D27+'CS07'!D27+'CS13'!D27+'CS16'!D27+'FP060'!D27+'FP061'!D27+'FP062'!D27+'FP063'!D27+'FP064'!D27+'FP065'!D27+'FP066'!D27+'FP067'!D27+'FP068'!D27+'AF16'!D27+'CT04'!D27</f>
        <v>274894.80484634097</v>
      </c>
      <c r="E27" s="398">
        <f>+'453A'!E27+'453B'!E27+'453C'!E27+'FP067'!E27+'AF16'!E27+'456C'!E27</f>
        <v>0</v>
      </c>
      <c r="F27" s="398">
        <f>+'414A'!D27+'441M'!E27+'451M'!D27+'451N'!D27+'451O_1'!D27+'452A'!D27+'452M'!D27+'453A'!F27+'453B'!F27+'453C'!F27+'453M'!D27+'454M'!D27+'455M'!D27+'456A'!D27+'456B'!D27+'456C'!F27+'456D'!E27+'456M'!D27+'467B'!D27+'491N'!D27+'497M'!D27+'942N_2'!D27+'942N_4'!D27+'CS07'!D27+'CS13'!D27+'CS16'!E27+'FP060'!E27+'FP061'!E27+'FP062'!E27+'FP063'!E27+'FP064'!D27+'FP065'!D27+'FP066'!D27+'FP067'!F27+'FP068'!E27+'AF16'!F27+'CT04'!E27</f>
        <v>256252.70679020736</v>
      </c>
      <c r="G27" s="476">
        <f t="shared" si="0"/>
        <v>121.87649620080248</v>
      </c>
      <c r="H27" s="476">
        <f t="shared" si="1"/>
        <v>-31.730731614584158</v>
      </c>
      <c r="I27" s="398">
        <f t="shared" si="2"/>
        <v>-66715.782928925866</v>
      </c>
      <c r="J27" s="398"/>
      <c r="K27" s="29" t="s">
        <v>225</v>
      </c>
      <c r="L27" s="398">
        <f>+'FP061'!E27+'FP063'!E27+'FP064'!D27+'FP065'!D27+'FP066'!D27</f>
        <v>-85686.329441976181</v>
      </c>
      <c r="N27" s="397"/>
      <c r="P27" s="403"/>
    </row>
    <row r="28" spans="2:16">
      <c r="B28" s="29" t="s">
        <v>226</v>
      </c>
      <c r="C28" s="398">
        <v>586917.5</v>
      </c>
      <c r="D28" s="398">
        <f>+'414A'!D28+'441M'!D28+'451M'!D28+'451N'!D28+'451O_1'!D28+'452A'!D28+'452M'!D28+'453A'!D28+'453B'!D28+'453C'!D28+'453M'!D28+'454M'!D28+'455M'!D28+'456A'!D28+'456B'!D28+'456C'!D28+'456D'!D28+'456M'!D28+'467B'!D28+'491N'!D28+'497M'!D28+'942N_2'!D28+'942N_4'!D28+'CS07'!D28+'CS13'!D28+'CS16'!D28+'FP060'!D28+'FP061'!D28+'FP062'!D28+'FP063'!D28+'FP064'!D28+'FP065'!D28+'FP066'!D28+'FP067'!D28+'FP068'!D28+'AF16'!D28+'CT04'!D28</f>
        <v>122149.32495802612</v>
      </c>
      <c r="E28" s="398">
        <f>+'453A'!E28+'453B'!E28+'453C'!E28+'FP067'!E28+'AF16'!E28+'456C'!E28</f>
        <v>0</v>
      </c>
      <c r="F28" s="398">
        <f>+'414A'!D28+'441M'!E28+'451M'!D28+'451N'!D28+'451O_1'!D28+'452A'!D28+'452M'!D28+'453A'!F28+'453B'!F28+'453C'!F28+'453M'!D28+'454M'!D28+'455M'!D28+'456A'!D28+'456B'!D28+'456C'!F28+'456D'!E28+'456M'!D28+'467B'!D28+'491N'!D28+'497M'!D28+'942N_2'!D28+'942N_4'!D28+'CS07'!D28+'CS13'!D28+'CS16'!E28+'FP060'!E28+'FP061'!E28+'FP062'!E28+'FP063'!E28+'FP064'!D28+'FP065'!D28+'FP066'!D28+'FP067'!F28+'FP068'!E28+'AF16'!F28+'CT04'!E28</f>
        <v>120026.8272869357</v>
      </c>
      <c r="G28" s="476">
        <f t="shared" si="0"/>
        <v>204.50374590455337</v>
      </c>
      <c r="H28" s="476">
        <f t="shared" si="1"/>
        <v>50.896518089166733</v>
      </c>
      <c r="I28" s="398">
        <f t="shared" si="2"/>
        <v>29872.057155598519</v>
      </c>
      <c r="J28" s="398"/>
      <c r="K28" s="29" t="s">
        <v>226</v>
      </c>
      <c r="L28" s="398">
        <f>+'FP061'!E28+'FP063'!E28+'FP064'!D28+'FP065'!D28+'FP066'!D28</f>
        <v>-35443.127200207964</v>
      </c>
      <c r="N28" s="397"/>
      <c r="P28" s="403"/>
    </row>
    <row r="29" spans="2:16">
      <c r="B29" s="29" t="s">
        <v>227</v>
      </c>
      <c r="C29" s="398">
        <v>2483421</v>
      </c>
      <c r="D29" s="398">
        <f>+'414A'!D29+'441M'!D29+'451M'!D29+'451N'!D29+'451O_1'!D29+'452A'!D29+'452M'!D29+'453A'!D29+'453B'!D29+'453C'!D29+'453M'!D29+'454M'!D29+'455M'!D29+'456A'!D29+'456B'!D29+'456C'!D29+'456D'!D29+'456M'!D29+'467B'!D29+'491N'!D29+'497M'!D29+'942N_2'!D29+'942N_4'!D29+'CS07'!D29+'CS13'!D29+'CS16'!D29+'FP060'!D29+'FP061'!D29+'FP062'!D29+'FP063'!D29+'FP064'!D29+'FP065'!D29+'FP066'!D29+'FP067'!D29+'FP068'!D29+'AF16'!D29+'CT04'!D29</f>
        <v>1075585.4258584955</v>
      </c>
      <c r="E29" s="398">
        <f>+'453A'!E29+'453B'!E29+'453C'!E29+'FP067'!E29+'AF16'!E29+'456C'!E29</f>
        <v>0</v>
      </c>
      <c r="F29" s="398">
        <f>+'414A'!D29+'441M'!E29+'451M'!D29+'451N'!D29+'451O_1'!D29+'452A'!D29+'452M'!D29+'453A'!F29+'453B'!F29+'453C'!F29+'453M'!D29+'454M'!D29+'455M'!D29+'456A'!D29+'456B'!D29+'456C'!F29+'456D'!E29+'456M'!D29+'467B'!D29+'491N'!D29+'497M'!D29+'942N_2'!D29+'942N_4'!D29+'CS07'!D29+'CS13'!D29+'CS16'!E29+'FP060'!E29+'FP061'!E29+'FP062'!E29+'FP063'!E29+'FP064'!D29+'FP065'!D29+'FP066'!D29+'FP067'!F29+'FP068'!E29+'AF16'!F29+'CT04'!E29</f>
        <v>852565.91842953302</v>
      </c>
      <c r="G29" s="476">
        <f t="shared" si="0"/>
        <v>343.30301565040043</v>
      </c>
      <c r="H29" s="476">
        <f t="shared" si="1"/>
        <v>189.69578783501379</v>
      </c>
      <c r="I29" s="398">
        <f t="shared" si="2"/>
        <v>471094.50312101777</v>
      </c>
      <c r="J29" s="398"/>
      <c r="K29" s="29" t="s">
        <v>227</v>
      </c>
      <c r="L29" s="398">
        <f>+'FP061'!E29+'FP063'!E29+'FP064'!D29+'FP065'!D29+'FP066'!D29</f>
        <v>-191515.84133367176</v>
      </c>
      <c r="N29" s="397"/>
      <c r="P29" s="403"/>
    </row>
    <row r="30" spans="2:16">
      <c r="B30" s="29" t="s">
        <v>175</v>
      </c>
      <c r="C30" s="398">
        <v>2068901</v>
      </c>
      <c r="D30" s="398">
        <f>+'414A'!D30+'441M'!D30+'451M'!D30+'451N'!D30+'451O_1'!D30+'452A'!D30+'452M'!D30+'453A'!D30+'453B'!D30+'453C'!D30+'453M'!D30+'454M'!D30+'455M'!D30+'456A'!D30+'456B'!D30+'456C'!D30+'456D'!D30+'456M'!D30+'467B'!D30+'491N'!D30+'497M'!D30+'942N_2'!D30+'942N_4'!D30+'CS07'!D30+'CS13'!D30+'CS16'!D30+'FP060'!D30+'FP061'!D30+'FP062'!D30+'FP063'!D30+'FP064'!D30+'FP065'!D30+'FP066'!D30+'FP067'!D30+'FP068'!D30+'AF16'!D30+'CT04'!D30</f>
        <v>287190.6505697628</v>
      </c>
      <c r="E30" s="398">
        <f>+'453A'!E30+'453B'!E30+'453C'!E30+'FP067'!E30+'AF16'!E30+'456C'!E30</f>
        <v>0</v>
      </c>
      <c r="F30" s="398">
        <f>+'414A'!D30+'441M'!E30+'451M'!D30+'451N'!D30+'451O_1'!D30+'452A'!D30+'452M'!D30+'453A'!F30+'453B'!F30+'453C'!F30+'453M'!D30+'454M'!D30+'455M'!D30+'456A'!D30+'456B'!D30+'456C'!F30+'456D'!E30+'456M'!D30+'467B'!D30+'491N'!D30+'497M'!D30+'942N_2'!D30+'942N_4'!D30+'CS07'!D30+'CS13'!D30+'CS16'!E30+'FP060'!E30+'FP061'!E30+'FP062'!E30+'FP063'!E30+'FP064'!D30+'FP065'!D30+'FP066'!D30+'FP067'!F30+'FP068'!E30+'AF16'!F30+'CT04'!E30</f>
        <v>334232.8104589713</v>
      </c>
      <c r="G30" s="476">
        <f t="shared" si="0"/>
        <v>161.5508960839457</v>
      </c>
      <c r="H30" s="476">
        <f t="shared" si="1"/>
        <v>7.9436682685590654</v>
      </c>
      <c r="I30" s="398">
        <f t="shared" si="2"/>
        <v>16434.663224490119</v>
      </c>
      <c r="J30" s="398"/>
      <c r="K30" s="29" t="s">
        <v>175</v>
      </c>
      <c r="L30" s="398">
        <f>+'FP061'!E30+'FP063'!E30+'FP064'!D30+'FP065'!D30+'FP066'!D30</f>
        <v>-186999.59402039426</v>
      </c>
      <c r="N30" s="397"/>
      <c r="P30" s="403"/>
    </row>
    <row r="31" spans="2:16">
      <c r="B31" s="29" t="s">
        <v>176</v>
      </c>
      <c r="C31" s="398">
        <v>7513504.5</v>
      </c>
      <c r="D31" s="398">
        <f>+'414A'!D31+'441M'!D31+'451M'!D31+'451N'!D31+'451O_1'!D31+'452A'!D31+'452M'!D31+'453A'!D31+'453B'!D31+'453C'!D31+'453M'!D31+'454M'!D31+'455M'!D31+'456A'!D31+'456B'!D31+'456C'!D31+'456D'!D31+'456M'!D31+'467B'!D31+'491N'!D31+'497M'!D31+'942N_2'!D31+'942N_4'!D31+'CS07'!D31+'CS13'!D31+'CS16'!D31+'FP060'!D31+'FP061'!D31+'FP062'!D31+'FP063'!D31+'FP064'!D31+'FP065'!D31+'FP066'!D31+'FP067'!D31+'FP068'!D31+'AF16'!D31+'CT04'!D31</f>
        <v>368595.49035572784</v>
      </c>
      <c r="E31" s="398">
        <f>+'453A'!E31+'453B'!E31+'453C'!E31+'FP067'!E31+'AF16'!E31+'456C'!E31</f>
        <v>0</v>
      </c>
      <c r="F31" s="398">
        <f>+'414A'!D31+'441M'!E31+'451M'!D31+'451N'!D31+'451O_1'!D31+'452A'!D31+'452M'!D31+'453A'!F31+'453B'!F31+'453C'!F31+'453M'!D31+'454M'!D31+'455M'!D31+'456A'!D31+'456B'!D31+'456C'!F31+'456D'!E31+'456M'!D31+'467B'!D31+'491N'!D31+'497M'!D31+'942N_2'!D31+'942N_4'!D31+'CS07'!D31+'CS13'!D31+'CS16'!E31+'FP060'!E31+'FP061'!E31+'FP062'!E31+'FP063'!E31+'FP064'!D31+'FP065'!D31+'FP066'!D31+'FP067'!F31+'FP068'!E31+'AF16'!F31+'CT04'!E31</f>
        <v>854870.30132308346</v>
      </c>
      <c r="G31" s="476">
        <f t="shared" si="0"/>
        <v>113.77783846713388</v>
      </c>
      <c r="H31" s="476">
        <f t="shared" si="1"/>
        <v>-39.829389348252761</v>
      </c>
      <c r="I31" s="398">
        <f t="shared" si="2"/>
        <v>-299258.29610034917</v>
      </c>
      <c r="J31" s="398"/>
      <c r="K31" s="29" t="s">
        <v>176</v>
      </c>
      <c r="L31" s="398">
        <f>+'FP061'!E31+'FP063'!E31+'FP064'!D31+'FP065'!D31+'FP066'!D31</f>
        <v>-570137.11543205986</v>
      </c>
      <c r="N31" s="397"/>
      <c r="P31" s="403"/>
    </row>
    <row r="32" spans="2:16">
      <c r="B32" s="29" t="s">
        <v>177</v>
      </c>
      <c r="C32" s="398">
        <v>4992766.5</v>
      </c>
      <c r="D32" s="398">
        <f>+'414A'!D32+'441M'!D32+'451M'!D32+'451N'!D32+'451O_1'!D32+'452A'!D32+'452M'!D32+'453A'!D32+'453B'!D32+'453C'!D32+'453M'!D32+'454M'!D32+'455M'!D32+'456A'!D32+'456B'!D32+'456C'!D32+'456D'!D32+'456M'!D32+'467B'!D32+'491N'!D32+'497M'!D32+'942N_2'!D32+'942N_4'!D32+'CS07'!D32+'CS13'!D32+'CS16'!D32+'FP060'!D32+'FP061'!D32+'FP062'!D32+'FP063'!D32+'FP064'!D32+'FP065'!D32+'FP066'!D32+'FP067'!D32+'FP068'!D32+'AF16'!D32+'CT04'!D32</f>
        <v>274446.33275914489</v>
      </c>
      <c r="E32" s="398">
        <f>+'453A'!E32+'453B'!E32+'453C'!E32+'FP067'!E32+'AF16'!E32+'456C'!E32</f>
        <v>0</v>
      </c>
      <c r="F32" s="398">
        <f>+'414A'!D32+'441M'!E32+'451M'!D32+'451N'!D32+'451O_1'!D32+'452A'!D32+'452M'!D32+'453A'!F32+'453B'!F32+'453C'!F32+'453M'!D32+'454M'!D32+'455M'!D32+'456A'!D32+'456B'!D32+'456C'!F32+'456D'!E32+'456M'!D32+'467B'!D32+'491N'!D32+'497M'!D32+'942N_2'!D32+'942N_4'!D32+'CS07'!D32+'CS13'!D32+'CS16'!E32+'FP060'!E32+'FP061'!E32+'FP062'!E32+'FP063'!E32+'FP064'!D32+'FP065'!D32+'FP066'!D32+'FP067'!F32+'FP068'!E32+'AF16'!F32+'CT04'!E32</f>
        <v>404630.02071541094</v>
      </c>
      <c r="G32" s="476">
        <f t="shared" si="0"/>
        <v>81.043249412006546</v>
      </c>
      <c r="H32" s="476">
        <f t="shared" si="1"/>
        <v>-72.563978403380091</v>
      </c>
      <c r="I32" s="398">
        <f t="shared" si="2"/>
        <v>-362295.0004791196</v>
      </c>
      <c r="J32" s="398"/>
      <c r="K32" s="29" t="s">
        <v>177</v>
      </c>
      <c r="L32" s="398">
        <f>+'FP061'!E32+'FP063'!E32+'FP064'!D32+'FP065'!D32+'FP066'!D32</f>
        <v>-378607.02265569707</v>
      </c>
      <c r="N32" s="397"/>
      <c r="P32" s="403"/>
    </row>
    <row r="33" spans="2:16">
      <c r="B33" s="29" t="s">
        <v>167</v>
      </c>
      <c r="C33" s="398">
        <v>1096314.5</v>
      </c>
      <c r="D33" s="398">
        <f>+'414A'!D33+'441M'!D33+'451M'!D33+'451N'!D33+'451O_1'!D33+'452A'!D33+'452M'!D33+'453A'!D33+'453B'!D33+'453C'!D33+'453M'!D33+'454M'!D33+'455M'!D33+'456A'!D33+'456B'!D33+'456C'!D33+'456D'!D33+'456M'!D33+'467B'!D33+'491N'!D33+'497M'!D33+'942N_2'!D33+'942N_4'!D33+'CS07'!D33+'CS13'!D33+'CS16'!D33+'FP060'!D33+'FP061'!D33+'FP062'!D33+'FP063'!D33+'FP064'!D33+'FP065'!D33+'FP066'!D33+'FP067'!D33+'FP068'!D33+'AF16'!D33+'CT04'!D33</f>
        <v>225074.40440338166</v>
      </c>
      <c r="E33" s="398">
        <f>+'453A'!E33+'453B'!E33+'453C'!E33+'FP067'!E33+'AF16'!E33+'456C'!E33</f>
        <v>0</v>
      </c>
      <c r="F33" s="398">
        <f>+'414A'!D33+'441M'!E33+'451M'!D33+'451N'!D33+'451O_1'!D33+'452A'!D33+'452M'!D33+'453A'!F33+'453B'!F33+'453C'!F33+'453M'!D33+'454M'!D33+'455M'!D33+'456A'!D33+'456B'!D33+'456C'!F33+'456D'!E33+'456M'!D33+'467B'!D33+'491N'!D33+'497M'!D33+'942N_2'!D33+'942N_4'!D33+'CS07'!D33+'CS13'!D33+'CS16'!E33+'FP060'!E33+'FP061'!E33+'FP062'!E33+'FP063'!E33+'FP064'!D33+'FP065'!D33+'FP066'!D33+'FP067'!F33+'FP068'!E33+'AF16'!F33+'CT04'!E33</f>
        <v>216734.23302372615</v>
      </c>
      <c r="G33" s="476">
        <f t="shared" si="0"/>
        <v>197.69348396260941</v>
      </c>
      <c r="H33" s="476">
        <f t="shared" si="1"/>
        <v>44.08625614722277</v>
      </c>
      <c r="I33" s="398">
        <f t="shared" si="2"/>
        <v>48332.401864914456</v>
      </c>
      <c r="J33" s="398"/>
      <c r="K33" s="29" t="s">
        <v>167</v>
      </c>
      <c r="L33" s="398">
        <f>+'FP061'!E33+'FP063'!E33+'FP064'!D33+'FP065'!D33+'FP066'!D33</f>
        <v>-77196.634106815822</v>
      </c>
      <c r="N33" s="397"/>
      <c r="P33" s="403"/>
    </row>
    <row r="34" spans="2:16">
      <c r="B34" s="29" t="s">
        <v>168</v>
      </c>
      <c r="C34" s="398">
        <v>2740521</v>
      </c>
      <c r="D34" s="398">
        <f>+'414A'!D34+'441M'!D34+'451M'!D34+'451N'!D34+'451O_1'!D34+'452A'!D34+'452M'!D34+'453A'!D34+'453B'!D34+'453C'!D34+'453M'!D34+'454M'!D34+'455M'!D34+'456A'!D34+'456B'!D34+'456C'!D34+'456D'!D34+'456M'!D34+'467B'!D34+'491N'!D34+'497M'!D34+'942N_2'!D34+'942N_4'!D34+'CS07'!D34+'CS13'!D34+'CS16'!D34+'FP060'!D34+'FP061'!D34+'FP062'!D34+'FP063'!D34+'FP064'!D34+'FP065'!D34+'FP066'!D34+'FP067'!D34+'FP068'!D34+'AF16'!D34+'CT04'!D34</f>
        <v>889407.54085049673</v>
      </c>
      <c r="E34" s="398">
        <f>+'453A'!E34+'453B'!E34+'453C'!E34+'FP067'!E34+'AF16'!E34+'456C'!E34</f>
        <v>0</v>
      </c>
      <c r="F34" s="398">
        <f>+'414A'!D34+'441M'!E34+'451M'!D34+'451N'!D34+'451O_1'!D34+'452A'!D34+'452M'!D34+'453A'!F34+'453B'!F34+'453C'!F34+'453M'!D34+'454M'!D34+'455M'!D34+'456A'!D34+'456B'!D34+'456C'!F34+'456D'!E34+'456M'!D34+'467B'!D34+'491N'!D34+'497M'!D34+'942N_2'!D34+'942N_4'!D34+'CS07'!D34+'CS13'!D34+'CS16'!E34+'FP060'!E34+'FP061'!E34+'FP062'!E34+'FP063'!E34+'FP064'!D34+'FP065'!D34+'FP066'!D34+'FP067'!F34+'FP068'!E34+'AF16'!F34+'CT04'!E34</f>
        <v>716431.11427905527</v>
      </c>
      <c r="G34" s="476">
        <f t="shared" si="0"/>
        <v>261.42150134191826</v>
      </c>
      <c r="H34" s="476">
        <f t="shared" si="1"/>
        <v>107.81427352653162</v>
      </c>
      <c r="I34" s="398">
        <f t="shared" si="2"/>
        <v>295467.28069920396</v>
      </c>
      <c r="J34" s="398"/>
      <c r="K34" s="29" t="s">
        <v>168</v>
      </c>
      <c r="L34" s="398">
        <f>+'FP061'!E34+'FP063'!E34+'FP064'!D34+'FP065'!D34+'FP066'!D34</f>
        <v>-198636.03323876858</v>
      </c>
      <c r="N34" s="397"/>
      <c r="P34" s="403"/>
    </row>
    <row r="35" spans="2:16">
      <c r="B35" s="29" t="s">
        <v>169</v>
      </c>
      <c r="C35" s="398">
        <v>6445718</v>
      </c>
      <c r="D35" s="398">
        <f>+'414A'!D35+'441M'!D35+'451M'!D35+'451N'!D35+'451O_1'!D35+'452A'!D35+'452M'!D35+'453A'!D35+'453B'!D35+'453C'!D35+'453M'!D35+'454M'!D35+'455M'!D35+'456A'!D35+'456B'!D35+'456C'!D35+'456D'!D35+'456M'!D35+'467B'!D35+'491N'!D35+'497M'!D35+'942N_2'!D35+'942N_4'!D35+'CS07'!D35+'CS13'!D35+'CS16'!D35+'FP060'!D35+'FP061'!D35+'FP062'!D35+'FP063'!D35+'FP064'!D35+'FP065'!D35+'FP066'!D35+'FP067'!D35+'FP068'!D35+'AF16'!D35+'CT04'!D35</f>
        <v>161204.07686699391</v>
      </c>
      <c r="E35" s="398">
        <f>+'453A'!E35+'453B'!E35+'453C'!E35+'FP067'!E35+'AF16'!E35+'456C'!E35</f>
        <v>0</v>
      </c>
      <c r="F35" s="398">
        <f>+'414A'!D35+'441M'!E35+'451M'!D35+'451N'!D35+'451O_1'!D35+'452A'!D35+'452M'!D35+'453A'!F35+'453B'!F35+'453C'!F35+'453M'!D35+'454M'!D35+'455M'!D35+'456A'!D35+'456B'!D35+'456C'!F35+'456D'!E35+'456M'!D35+'467B'!D35+'491N'!D35+'497M'!D35+'942N_2'!D35+'942N_4'!D35+'CS07'!D35+'CS13'!D35+'CS16'!E35+'FP060'!E35+'FP061'!E35+'FP062'!E35+'FP063'!E35+'FP064'!D35+'FP065'!D35+'FP066'!D35+'FP067'!F35+'FP068'!E35+'AF16'!F35+'CT04'!E35</f>
        <v>718762.43387387705</v>
      </c>
      <c r="G35" s="476">
        <f t="shared" si="0"/>
        <v>111.51006511204447</v>
      </c>
      <c r="H35" s="476">
        <f t="shared" si="1"/>
        <v>-42.097162703342164</v>
      </c>
      <c r="I35" s="398">
        <f t="shared" si="2"/>
        <v>-271346.43938586122</v>
      </c>
      <c r="J35" s="398"/>
      <c r="K35" s="29" t="s">
        <v>169</v>
      </c>
      <c r="L35" s="398">
        <f>+'FP061'!E35+'FP063'!E35+'FP064'!D35+'FP065'!D35+'FP066'!D35</f>
        <v>-391081.70957530267</v>
      </c>
      <c r="N35" s="397"/>
      <c r="P35" s="403"/>
    </row>
    <row r="36" spans="2:16">
      <c r="B36" s="29" t="s">
        <v>170</v>
      </c>
      <c r="C36" s="398">
        <v>1467053</v>
      </c>
      <c r="D36" s="398">
        <f>+'414A'!D36+'441M'!D36+'451M'!D36+'451N'!D36+'451O_1'!D36+'452A'!D36+'452M'!D36+'453A'!D36+'453B'!D36+'453C'!D36+'453M'!D36+'454M'!D36+'455M'!D36+'456A'!D36+'456B'!D36+'456C'!D36+'456D'!D36+'456M'!D36+'467B'!D36+'491N'!D36+'497M'!D36+'942N_2'!D36+'942N_4'!D36+'CS07'!D36+'CS13'!D36+'CS16'!D36+'FP060'!D36+'FP061'!D36+'FP062'!D36+'FP063'!D36+'FP064'!D36+'FP065'!D36+'FP066'!D36+'FP067'!D36+'FP068'!D36+'AF16'!D36+'CT04'!D36</f>
        <v>143407.02189428086</v>
      </c>
      <c r="E36" s="398">
        <f>+'453A'!E36+'453B'!E36+'453C'!E36+'FP067'!E36+'AF16'!E36+'456C'!E36</f>
        <v>0</v>
      </c>
      <c r="F36" s="398">
        <f>+'414A'!D36+'441M'!E36+'451M'!D36+'451N'!D36+'451O_1'!D36+'452A'!D36+'452M'!D36+'453A'!F36+'453B'!F36+'453C'!F36+'453M'!D36+'454M'!D36+'455M'!D36+'456A'!D36+'456B'!D36+'456C'!F36+'456D'!E36+'456M'!D36+'467B'!D36+'491N'!D36+'497M'!D36+'942N_2'!D36+'942N_4'!D36+'CS07'!D36+'CS13'!D36+'CS16'!E36+'FP060'!E36+'FP061'!E36+'FP062'!E36+'FP063'!E36+'FP064'!D36+'FP065'!D36+'FP066'!D36+'FP067'!F36+'FP068'!E36+'AF16'!F36+'CT04'!E36</f>
        <v>169655.48114173263</v>
      </c>
      <c r="G36" s="476">
        <f t="shared" si="0"/>
        <v>115.64373007773587</v>
      </c>
      <c r="H36" s="476">
        <f t="shared" si="1"/>
        <v>-37.963497737650769</v>
      </c>
      <c r="I36" s="398">
        <f t="shared" si="2"/>
        <v>-55694.463246513777</v>
      </c>
      <c r="J36" s="398"/>
      <c r="K36" s="29" t="s">
        <v>170</v>
      </c>
      <c r="L36" s="398">
        <f>+'FP061'!E36+'FP063'!E36+'FP064'!D36+'FP065'!D36+'FP066'!D36</f>
        <v>-107038.71975172043</v>
      </c>
      <c r="N36" s="397"/>
      <c r="P36" s="403"/>
    </row>
    <row r="37" spans="2:16">
      <c r="B37" s="29" t="s">
        <v>171</v>
      </c>
      <c r="C37" s="398">
        <v>640633</v>
      </c>
      <c r="D37" s="398">
        <f>+'414A'!D37+'441M'!D37+'451M'!D37+'451N'!D37+'451O_1'!D37+'452A'!D37+'452M'!D37+'453A'!D37+'453B'!D37+'453C'!D37+'453M'!D37+'454M'!D37+'455M'!D37+'456A'!D37+'456B'!D37+'456C'!D37+'456D'!D37+'456M'!D37+'467B'!D37+'491N'!D37+'497M'!D37+'942N_2'!D37+'942N_4'!D37+'CS07'!D37+'CS13'!D37+'CS16'!D37+'FP060'!D37+'FP061'!D37+'FP062'!D37+'FP063'!D37+'FP064'!D37+'FP065'!D37+'FP066'!D37+'FP067'!D37+'FP068'!D37+'AF16'!D37+'CT04'!D37</f>
        <v>32975.307959966405</v>
      </c>
      <c r="E37" s="398">
        <f>+'453A'!E37+'453B'!E37+'453C'!E37+'FP067'!E37+'AF16'!E37+'456C'!E37</f>
        <v>46392.140825500028</v>
      </c>
      <c r="F37" s="398">
        <f>+'414A'!D37+'441M'!E37+'451M'!D37+'451N'!D37+'451O_1'!D37+'452A'!D37+'452M'!D37+'453A'!F37+'453B'!F37+'453C'!F37+'453M'!D37+'454M'!D37+'455M'!D37+'456A'!D37+'456B'!D37+'456C'!F37+'456D'!E37+'456M'!D37+'467B'!D37+'491N'!D37+'497M'!D37+'942N_2'!D37+'942N_4'!D37+'CS07'!D37+'CS13'!D37+'CS16'!E37+'FP060'!E37+'FP061'!E37+'FP062'!E37+'FP063'!E37+'FP064'!D37+'FP065'!D37+'FP066'!D37+'FP067'!F37+'FP068'!E37+'AF16'!F37+'CT04'!E37</f>
        <v>105675.7577697778</v>
      </c>
      <c r="G37" s="476">
        <f t="shared" si="0"/>
        <v>164.95522049250945</v>
      </c>
      <c r="H37" s="476">
        <f t="shared" si="1"/>
        <v>11.347992677122818</v>
      </c>
      <c r="I37" s="398">
        <f t="shared" si="2"/>
        <v>7269.8985927232225</v>
      </c>
      <c r="J37" s="398"/>
      <c r="K37" s="29" t="s">
        <v>171</v>
      </c>
      <c r="L37" s="398">
        <f>+'FP061'!E37+'FP063'!E37+'FP064'!D37+'FP065'!D37+'FP066'!D37</f>
        <v>-70431.316133613756</v>
      </c>
      <c r="N37" s="397"/>
      <c r="P37" s="403"/>
    </row>
    <row r="38" spans="2:16">
      <c r="B38" s="29" t="s">
        <v>172</v>
      </c>
      <c r="C38" s="398">
        <v>2189121</v>
      </c>
      <c r="D38" s="398">
        <f>+'414A'!D38+'441M'!D38+'451M'!D38+'451N'!D38+'451O_1'!D38+'452A'!D38+'452M'!D38+'453A'!D38+'453B'!D38+'453C'!D38+'453M'!D38+'454M'!D38+'455M'!D38+'456A'!D38+'456B'!D38+'456C'!D38+'456D'!D38+'456M'!D38+'467B'!D38+'491N'!D38+'497M'!D38+'942N_2'!D38+'942N_4'!D38+'CS07'!D38+'CS13'!D38+'CS16'!D38+'FP060'!D38+'FP061'!D38+'FP062'!D38+'FP063'!D38+'FP064'!D38+'FP065'!D38+'FP066'!D38+'FP067'!D38+'FP068'!D38+'AF16'!D38+'CT04'!D38</f>
        <v>368807.3861509508</v>
      </c>
      <c r="E38" s="398">
        <f>+'453A'!E38+'453B'!E38+'453C'!E38+'FP067'!E38+'AF16'!E38+'456C'!E38</f>
        <v>160656.47365999027</v>
      </c>
      <c r="F38" s="398">
        <f>+'414A'!D38+'441M'!E38+'451M'!D38+'451N'!D38+'451O_1'!D38+'452A'!D38+'452M'!D38+'453A'!F38+'453B'!F38+'453C'!F38+'453M'!D38+'454M'!D38+'455M'!D38+'456A'!D38+'456B'!D38+'456C'!F38+'456D'!E38+'456M'!D38+'467B'!D38+'491N'!D38+'497M'!D38+'942N_2'!D38+'942N_4'!D38+'CS07'!D38+'CS13'!D38+'CS16'!E38+'FP060'!E38+'FP061'!E38+'FP062'!E38+'FP063'!E38+'FP064'!D38+'FP065'!D38+'FP066'!D38+'FP067'!F38+'FP068'!E38+'AF16'!F38+'CT04'!E38</f>
        <v>459990.03920035134</v>
      </c>
      <c r="G38" s="476">
        <f t="shared" si="0"/>
        <v>210.12545181392503</v>
      </c>
      <c r="H38" s="476">
        <f t="shared" si="1"/>
        <v>56.518223998538389</v>
      </c>
      <c r="I38" s="398">
        <f t="shared" si="2"/>
        <v>123725.23103790435</v>
      </c>
      <c r="J38" s="398"/>
      <c r="K38" s="29" t="s">
        <v>172</v>
      </c>
      <c r="L38" s="398">
        <f>+'FP061'!E38+'FP063'!E38+'FP064'!D38+'FP065'!D38+'FP066'!D38</f>
        <v>-184811.15319968812</v>
      </c>
      <c r="N38" s="397"/>
      <c r="P38" s="403"/>
    </row>
    <row r="39" spans="2:16" ht="14.25" customHeight="1">
      <c r="B39" s="29" t="s">
        <v>173</v>
      </c>
      <c r="C39" s="398">
        <v>318027.5</v>
      </c>
      <c r="D39" s="398">
        <f>+'414A'!D39+'441M'!D39+'451M'!D39+'451N'!D39+'451O_1'!D39+'452A'!D39+'452M'!D39+'453A'!D39+'453B'!D39+'453C'!D39+'453M'!D39+'454M'!D39+'455M'!D39+'456A'!D39+'456B'!D39+'456C'!D39+'456D'!D39+'456M'!D39+'467B'!D39+'491N'!D39+'497M'!D39+'942N_2'!D39+'942N_4'!D39+'CS07'!D39+'CS13'!D39+'CS16'!D39+'FP060'!D39+'FP061'!D39+'FP062'!D39+'FP063'!D39+'FP064'!D39+'FP065'!D39+'FP066'!D39+'FP067'!D39+'FP068'!D39+'AF16'!D39+'CT04'!D39</f>
        <v>58908.064712681051</v>
      </c>
      <c r="E39" s="398">
        <f>+'453A'!E39+'453B'!E39+'453C'!E39+'FP067'!E39+'AF16'!E39+'456C'!E39</f>
        <v>0</v>
      </c>
      <c r="F39" s="398">
        <f>+'414A'!D39+'441M'!E39+'451M'!D39+'451N'!D39+'451O_1'!D39+'452A'!D39+'452M'!D39+'453A'!F39+'453B'!F39+'453C'!F39+'453M'!D39+'454M'!D39+'455M'!D39+'456A'!D39+'456B'!D39+'456C'!F39+'456D'!E39+'456M'!D39+'467B'!D39+'491N'!D39+'497M'!D39+'942N_2'!D39+'942N_4'!D39+'CS07'!D39+'CS13'!D39+'CS16'!E39+'FP060'!E39+'FP061'!E39+'FP062'!E39+'FP063'!E39+'FP064'!D39+'FP065'!D39+'FP066'!D39+'FP067'!F39+'FP068'!E39+'AF16'!F39+'CT04'!E39</f>
        <v>63285.159629785332</v>
      </c>
      <c r="G39" s="476">
        <f t="shared" si="0"/>
        <v>198.9927274521396</v>
      </c>
      <c r="H39" s="476">
        <f t="shared" si="1"/>
        <v>45.385499636752968</v>
      </c>
      <c r="I39" s="398">
        <f t="shared" si="2"/>
        <v>14433.836985727454</v>
      </c>
      <c r="J39" s="398"/>
      <c r="K39" s="29" t="s">
        <v>173</v>
      </c>
      <c r="L39" s="398">
        <f>+'FP061'!E39+'FP063'!E39+'FP064'!D39+'FP065'!D39+'FP066'!D39</f>
        <v>-37262.91835927096</v>
      </c>
      <c r="N39" s="397"/>
      <c r="P39" s="403"/>
    </row>
    <row r="40" spans="2:16">
      <c r="B40" s="29" t="s">
        <v>163</v>
      </c>
      <c r="C40" s="398">
        <v>169659.5</v>
      </c>
      <c r="D40" s="398">
        <f>+'414A'!D40+'441M'!D40+'451M'!D40+'451N'!D40+'451O_1'!D40+'452A'!D40+'452M'!D40+'453A'!D40+'453B'!D40+'453C'!D40+'453M'!D40+'454M'!D40+'455M'!D40+'456A'!D40+'456B'!D40+'456C'!D40+'456D'!D40+'456M'!D40+'467B'!D40+'491N'!D40+'497M'!D40+'942N_2'!D40+'942N_4'!D40+'CS07'!D40+'CS13'!D40+'CS16'!D40+'FP060'!D40+'FP061'!D40+'FP062'!D40+'FP063'!D40+'FP064'!D40+'FP065'!D40+'FP066'!D40+'FP067'!D40+'FP068'!D40+'AF16'!D40+'CT04'!D40</f>
        <v>39329.02000459897</v>
      </c>
      <c r="E40" s="398">
        <f>+'453A'!E40+'453B'!E40+'453C'!E40+'FP067'!E40+'AF16'!E40+'456C'!E40</f>
        <v>0</v>
      </c>
      <c r="F40" s="398">
        <f>+'414A'!D40+'441M'!E40+'451M'!D40+'451N'!D40+'451O_1'!D40+'452A'!D40+'452M'!D40+'453A'!F40+'453B'!F40+'453C'!F40+'453M'!D40+'454M'!D40+'455M'!D40+'456A'!D40+'456B'!D40+'456C'!F40+'456D'!E40+'456M'!D40+'467B'!D40+'491N'!D40+'497M'!D40+'942N_2'!D40+'942N_4'!D40+'CS07'!D40+'CS13'!D40+'CS16'!E40+'FP060'!E40+'FP061'!E40+'FP062'!E40+'FP063'!E40+'FP064'!D40+'FP065'!D40+'FP066'!D40+'FP067'!F40+'FP068'!E40+'AF16'!F40+'CT04'!E40</f>
        <v>42838.434111546536</v>
      </c>
      <c r="G40" s="476">
        <f t="shared" si="0"/>
        <v>252.4965245774421</v>
      </c>
      <c r="H40" s="476">
        <f t="shared" si="1"/>
        <v>98.889296762055466</v>
      </c>
      <c r="I40" s="398">
        <f t="shared" si="2"/>
        <v>16777.508644001951</v>
      </c>
      <c r="J40" s="398"/>
      <c r="K40" s="452" t="s">
        <v>163</v>
      </c>
      <c r="L40" s="451">
        <f>+'FP061'!E40+'FP063'!E40+'FP064'!D40+'FP065'!D40+'FP066'!D40</f>
        <v>-5381.6517488801519</v>
      </c>
      <c r="N40" s="397"/>
      <c r="P40" s="403"/>
    </row>
    <row r="41" spans="2:16" s="30" customFormat="1" ht="14.25" thickBot="1">
      <c r="B41" s="402" t="s">
        <v>432</v>
      </c>
      <c r="C41" s="401">
        <v>46697861.5</v>
      </c>
      <c r="D41" s="401">
        <f>SUM(D23:D40)</f>
        <v>6068716.3566363826</v>
      </c>
      <c r="E41" s="401">
        <f>+SUM(E23:E40)</f>
        <v>207048.61448549031</v>
      </c>
      <c r="F41" s="401">
        <f>+SUM(F23:F40)</f>
        <v>7173129.049921873</v>
      </c>
      <c r="G41" s="401">
        <f t="shared" si="0"/>
        <v>153.60722781538664</v>
      </c>
      <c r="H41" s="401">
        <f t="shared" si="1"/>
        <v>0</v>
      </c>
      <c r="I41" s="369">
        <f>H41*D41</f>
        <v>0</v>
      </c>
      <c r="J41" s="398"/>
      <c r="K41" s="471" t="s">
        <v>432</v>
      </c>
      <c r="L41" s="472">
        <f>SUM(L23:L40)</f>
        <v>-3291269.2348599997</v>
      </c>
      <c r="M41" s="29"/>
      <c r="N41" s="400"/>
    </row>
    <row r="42" spans="2:16" ht="13.5">
      <c r="B42" s="470" t="s">
        <v>512</v>
      </c>
      <c r="D42" s="399">
        <f>+'441M'!D42+'453A'!D42+'FP060'!D42</f>
        <v>897364.07880000002</v>
      </c>
      <c r="J42" s="375"/>
      <c r="K42" s="375"/>
      <c r="L42" s="375"/>
      <c r="M42" s="375"/>
      <c r="N42" s="375"/>
    </row>
    <row r="43" spans="2:16">
      <c r="D43" s="398"/>
      <c r="E43" s="398"/>
      <c r="J43" s="375"/>
      <c r="K43" s="397"/>
      <c r="L43" s="397"/>
      <c r="M43" s="397"/>
      <c r="N43" s="397"/>
    </row>
    <row r="44" spans="2:16" s="474" customFormat="1">
      <c r="C44" s="474" t="s">
        <v>964</v>
      </c>
      <c r="D44" s="628">
        <f>+D41+D42-Resumen!D39</f>
        <v>0</v>
      </c>
      <c r="E44" s="628">
        <f>+Resumen!E39-Total!E41</f>
        <v>0</v>
      </c>
      <c r="F44" s="628">
        <f>+F41-Resumen!F39</f>
        <v>0</v>
      </c>
      <c r="J44" s="475"/>
      <c r="K44" s="475"/>
      <c r="L44" s="475"/>
      <c r="M44" s="475"/>
      <c r="N44" s="475"/>
    </row>
    <row r="45" spans="2:16">
      <c r="D45" s="629"/>
      <c r="E45" s="629"/>
      <c r="F45" s="629"/>
      <c r="J45" s="375"/>
      <c r="K45" s="397"/>
      <c r="L45" s="375"/>
      <c r="M45" s="397"/>
      <c r="N45" s="375"/>
    </row>
    <row r="46" spans="2:16" ht="14.25" customHeight="1">
      <c r="C46" s="409"/>
      <c r="D46" s="630"/>
      <c r="E46" s="631">
        <f>+E41-Resumen_Hor!W50</f>
        <v>0</v>
      </c>
      <c r="F46" s="631">
        <f>+F41-Resumen_Hor!W40</f>
        <v>0</v>
      </c>
      <c r="G46" s="409"/>
      <c r="H46" s="409"/>
      <c r="I46" s="409"/>
      <c r="J46" s="409"/>
      <c r="K46" s="409"/>
      <c r="L46" s="375"/>
      <c r="M46" s="375"/>
      <c r="N46" s="375"/>
    </row>
    <row r="47" spans="2:16">
      <c r="J47" s="375"/>
      <c r="K47" s="397"/>
      <c r="L47" s="397"/>
      <c r="M47" s="397"/>
      <c r="N47" s="397"/>
    </row>
    <row r="50" spans="2:15" s="452" customFormat="1">
      <c r="B50" s="659"/>
      <c r="C50" s="659"/>
      <c r="D50" s="659"/>
      <c r="E50" s="659"/>
      <c r="F50" s="659"/>
      <c r="G50" s="659"/>
      <c r="H50" s="659"/>
      <c r="I50" s="659"/>
      <c r="J50" s="659"/>
      <c r="K50" s="659"/>
      <c r="L50" s="659"/>
    </row>
    <row r="51" spans="2:15" s="452" customFormat="1">
      <c r="B51" s="659"/>
      <c r="C51" s="659"/>
      <c r="D51" s="659"/>
      <c r="E51" s="659"/>
      <c r="F51" s="659"/>
      <c r="G51" s="659"/>
      <c r="H51" s="659"/>
      <c r="I51" s="659"/>
      <c r="J51" s="659"/>
      <c r="K51" s="659"/>
      <c r="L51" s="451"/>
      <c r="N51" s="451"/>
      <c r="O51" s="660"/>
    </row>
    <row r="52" spans="2:15" s="452" customFormat="1">
      <c r="B52" s="659"/>
      <c r="C52" s="659"/>
      <c r="D52" s="659"/>
      <c r="E52" s="659"/>
      <c r="F52" s="659"/>
      <c r="G52" s="659"/>
      <c r="H52" s="659"/>
      <c r="I52" s="659"/>
      <c r="J52" s="659"/>
      <c r="K52" s="659"/>
      <c r="L52" s="451"/>
      <c r="N52" s="451"/>
      <c r="O52" s="660"/>
    </row>
    <row r="53" spans="2:15" s="452" customFormat="1">
      <c r="B53" s="659"/>
      <c r="C53" s="659"/>
      <c r="D53" s="659"/>
      <c r="E53" s="659"/>
      <c r="F53" s="659"/>
      <c r="G53" s="659"/>
      <c r="H53" s="659"/>
      <c r="I53" s="659"/>
      <c r="J53" s="659"/>
      <c r="K53" s="659"/>
      <c r="L53" s="451"/>
      <c r="N53" s="451"/>
      <c r="O53" s="660"/>
    </row>
    <row r="54" spans="2:15" s="452" customFormat="1">
      <c r="B54" s="659"/>
      <c r="C54" s="659"/>
      <c r="D54" s="659"/>
      <c r="E54" s="659"/>
      <c r="F54" s="659"/>
      <c r="G54" s="659"/>
      <c r="H54" s="659"/>
      <c r="I54" s="659"/>
      <c r="J54" s="659"/>
      <c r="K54" s="659"/>
      <c r="L54" s="451"/>
      <c r="N54" s="451"/>
      <c r="O54" s="660"/>
    </row>
    <row r="55" spans="2:15" s="452" customFormat="1">
      <c r="B55" s="659"/>
      <c r="C55" s="659"/>
      <c r="D55" s="659"/>
      <c r="E55" s="659"/>
      <c r="F55" s="659"/>
      <c r="G55" s="659"/>
      <c r="H55" s="659"/>
      <c r="I55" s="659"/>
      <c r="J55" s="659"/>
      <c r="K55" s="659"/>
      <c r="L55" s="451"/>
      <c r="N55" s="451"/>
      <c r="O55" s="660"/>
    </row>
    <row r="56" spans="2:15" s="452" customFormat="1">
      <c r="B56" s="659"/>
      <c r="C56" s="659"/>
      <c r="D56" s="659"/>
      <c r="E56" s="659"/>
      <c r="F56" s="659"/>
      <c r="G56" s="659"/>
      <c r="H56" s="659"/>
      <c r="I56" s="659"/>
      <c r="J56" s="659"/>
      <c r="K56" s="659"/>
      <c r="L56" s="451"/>
      <c r="N56" s="451"/>
      <c r="O56" s="660"/>
    </row>
    <row r="57" spans="2:15" s="452" customFormat="1">
      <c r="B57" s="659"/>
      <c r="C57" s="659"/>
      <c r="D57" s="659"/>
      <c r="E57" s="659"/>
      <c r="F57" s="659"/>
      <c r="G57" s="659"/>
      <c r="H57" s="659"/>
      <c r="I57" s="659"/>
      <c r="J57" s="659"/>
      <c r="K57" s="659"/>
      <c r="L57" s="451"/>
      <c r="N57" s="451"/>
      <c r="O57" s="660"/>
    </row>
    <row r="58" spans="2:15" s="452" customFormat="1">
      <c r="B58" s="659"/>
      <c r="C58" s="659"/>
      <c r="D58" s="659"/>
      <c r="E58" s="659"/>
      <c r="F58" s="659"/>
      <c r="G58" s="659"/>
      <c r="H58" s="659"/>
      <c r="I58" s="659"/>
      <c r="J58" s="659"/>
      <c r="K58" s="659"/>
      <c r="L58" s="451"/>
      <c r="N58" s="451"/>
      <c r="O58" s="660"/>
    </row>
    <row r="59" spans="2:15" s="452" customFormat="1">
      <c r="B59" s="659"/>
      <c r="C59" s="659"/>
      <c r="D59" s="659"/>
      <c r="E59" s="659"/>
      <c r="F59" s="659"/>
      <c r="G59" s="659"/>
      <c r="H59" s="659"/>
      <c r="I59" s="659"/>
      <c r="J59" s="659"/>
      <c r="K59" s="659"/>
      <c r="L59" s="451"/>
      <c r="N59" s="451"/>
      <c r="O59" s="660"/>
    </row>
    <row r="60" spans="2:15" s="452" customFormat="1">
      <c r="B60" s="659"/>
      <c r="C60" s="659"/>
      <c r="D60" s="659"/>
      <c r="E60" s="659"/>
      <c r="F60" s="659"/>
      <c r="G60" s="659"/>
      <c r="H60" s="659"/>
      <c r="I60" s="659"/>
      <c r="J60" s="659"/>
      <c r="K60" s="659"/>
      <c r="L60" s="451"/>
      <c r="N60" s="451"/>
      <c r="O60" s="660"/>
    </row>
    <row r="61" spans="2:15" s="452" customFormat="1">
      <c r="B61" s="659"/>
      <c r="C61" s="659"/>
      <c r="D61" s="659"/>
      <c r="E61" s="659"/>
      <c r="F61" s="659"/>
      <c r="G61" s="659"/>
      <c r="H61" s="659"/>
      <c r="I61" s="659"/>
      <c r="J61" s="659"/>
      <c r="K61" s="659"/>
      <c r="L61" s="451"/>
      <c r="N61" s="451"/>
      <c r="O61" s="660"/>
    </row>
    <row r="62" spans="2:15" s="452" customFormat="1">
      <c r="B62" s="659"/>
      <c r="C62" s="659"/>
      <c r="D62" s="659"/>
      <c r="E62" s="659"/>
      <c r="F62" s="659"/>
      <c r="G62" s="659"/>
      <c r="H62" s="659"/>
      <c r="I62" s="659"/>
      <c r="J62" s="659"/>
      <c r="K62" s="659"/>
      <c r="L62" s="451"/>
      <c r="N62" s="451"/>
      <c r="O62" s="660"/>
    </row>
    <row r="63" spans="2:15" s="452" customFormat="1">
      <c r="B63" s="659"/>
      <c r="C63" s="659"/>
      <c r="D63" s="659"/>
      <c r="E63" s="659"/>
      <c r="F63" s="659"/>
      <c r="G63" s="659"/>
      <c r="H63" s="659"/>
      <c r="I63" s="659"/>
      <c r="J63" s="659"/>
      <c r="K63" s="659"/>
      <c r="L63" s="451"/>
      <c r="N63" s="451"/>
      <c r="O63" s="660"/>
    </row>
    <row r="64" spans="2:15" s="452" customFormat="1">
      <c r="B64" s="659"/>
      <c r="C64" s="659"/>
      <c r="D64" s="659"/>
      <c r="E64" s="659"/>
      <c r="F64" s="659"/>
      <c r="G64" s="659"/>
      <c r="H64" s="659"/>
      <c r="I64" s="659"/>
      <c r="J64" s="659"/>
      <c r="K64" s="659"/>
      <c r="L64" s="451"/>
      <c r="N64" s="451"/>
      <c r="O64" s="660"/>
    </row>
    <row r="65" spans="2:15" s="452" customFormat="1">
      <c r="B65" s="659"/>
      <c r="C65" s="659"/>
      <c r="D65" s="659"/>
      <c r="E65" s="659"/>
      <c r="F65" s="659"/>
      <c r="G65" s="659"/>
      <c r="H65" s="659"/>
      <c r="I65" s="659"/>
      <c r="J65" s="659"/>
      <c r="K65" s="659"/>
      <c r="L65" s="451"/>
      <c r="N65" s="451"/>
      <c r="O65" s="660"/>
    </row>
    <row r="66" spans="2:15" s="452" customFormat="1">
      <c r="B66" s="659"/>
      <c r="C66" s="659"/>
      <c r="D66" s="659"/>
      <c r="E66" s="659"/>
      <c r="F66" s="659"/>
      <c r="G66" s="659"/>
      <c r="H66" s="659"/>
      <c r="I66" s="659"/>
      <c r="J66" s="659"/>
      <c r="K66" s="659"/>
      <c r="L66" s="451"/>
      <c r="N66" s="451"/>
      <c r="O66" s="660"/>
    </row>
    <row r="67" spans="2:15" s="452" customFormat="1">
      <c r="B67" s="659"/>
      <c r="C67" s="659"/>
      <c r="D67" s="659"/>
      <c r="E67" s="659"/>
      <c r="F67" s="659"/>
      <c r="G67" s="659"/>
      <c r="H67" s="659"/>
      <c r="I67" s="659"/>
      <c r="J67" s="659"/>
      <c r="K67" s="659"/>
      <c r="L67" s="451"/>
      <c r="N67" s="451"/>
      <c r="O67" s="660"/>
    </row>
    <row r="68" spans="2:15" s="452" customFormat="1">
      <c r="B68" s="659"/>
      <c r="C68" s="659"/>
      <c r="D68" s="659"/>
      <c r="E68" s="659"/>
      <c r="F68" s="659"/>
      <c r="G68" s="659"/>
      <c r="H68" s="659"/>
      <c r="I68" s="659"/>
      <c r="J68" s="659"/>
      <c r="K68" s="659"/>
      <c r="L68" s="451"/>
      <c r="N68" s="451"/>
      <c r="O68" s="660"/>
    </row>
    <row r="69" spans="2:15" s="452" customFormat="1">
      <c r="B69" s="659"/>
      <c r="C69" s="659"/>
      <c r="D69" s="659"/>
      <c r="E69" s="659"/>
      <c r="F69" s="659"/>
      <c r="G69" s="659"/>
      <c r="H69" s="659"/>
      <c r="I69" s="659"/>
      <c r="J69" s="659"/>
      <c r="K69" s="659"/>
      <c r="L69" s="661"/>
      <c r="N69" s="451"/>
      <c r="O69" s="660"/>
    </row>
    <row r="70" spans="2:15" s="452" customFormat="1"/>
    <row r="71" spans="2:15" s="452" customFormat="1"/>
    <row r="72" spans="2:15" s="452" customFormat="1"/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2:AC79"/>
  <sheetViews>
    <sheetView topLeftCell="H31" zoomScale="85" zoomScaleNormal="85" workbookViewId="0">
      <selection activeCell="E50" sqref="E50"/>
    </sheetView>
  </sheetViews>
  <sheetFormatPr baseColWidth="10" defaultRowHeight="12.75"/>
  <cols>
    <col min="1" max="1" width="5.875" style="3" customWidth="1"/>
    <col min="2" max="2" width="25.5" style="3" customWidth="1"/>
    <col min="3" max="3" width="14.375" style="3" customWidth="1"/>
    <col min="4" max="4" width="16.375" style="3" customWidth="1"/>
    <col min="5" max="5" width="13.875" style="3" customWidth="1"/>
    <col min="6" max="6" width="13.25" style="3" customWidth="1"/>
    <col min="7" max="7" width="21" style="3" customWidth="1"/>
    <col min="8" max="8" width="12.125" style="3" customWidth="1"/>
    <col min="9" max="9" width="14.25" style="3" customWidth="1"/>
    <col min="10" max="11" width="11" style="3"/>
    <col min="12" max="12" width="13.625" style="3" customWidth="1"/>
    <col min="13" max="13" width="13.875" style="3" customWidth="1"/>
    <col min="14" max="14" width="11" style="3"/>
    <col min="15" max="15" width="16.125" style="3" customWidth="1"/>
    <col min="16" max="16" width="17" style="3" customWidth="1"/>
    <col min="17" max="17" width="14.75" style="3" customWidth="1"/>
    <col min="18" max="23" width="11" style="3"/>
    <col min="24" max="24" width="13.5" style="3" customWidth="1"/>
    <col min="25" max="25" width="11" style="3"/>
    <col min="26" max="26" width="16" style="3" customWidth="1"/>
    <col min="27" max="16384" width="11" style="3"/>
  </cols>
  <sheetData>
    <row r="2" spans="2:3">
      <c r="B2" s="17" t="s">
        <v>198</v>
      </c>
    </row>
    <row r="3" spans="2:3">
      <c r="B3" s="18" t="s">
        <v>311</v>
      </c>
    </row>
    <row r="5" spans="2:3" ht="13.5">
      <c r="B5" s="640" t="s">
        <v>681</v>
      </c>
    </row>
    <row r="6" spans="2:3">
      <c r="B6" s="13">
        <f>+Resumen!D2</f>
        <v>30057.775160000001</v>
      </c>
      <c r="C6" s="415">
        <f>+B6-D41</f>
        <v>0</v>
      </c>
    </row>
    <row r="8" spans="2:3" ht="13.5">
      <c r="B8" s="640" t="s">
        <v>470</v>
      </c>
    </row>
    <row r="9" spans="2:3">
      <c r="B9" s="3" t="s">
        <v>763</v>
      </c>
    </row>
    <row r="11" spans="2:3" ht="13.5">
      <c r="B11" s="640" t="s">
        <v>682</v>
      </c>
    </row>
    <row r="12" spans="2:3">
      <c r="B12" s="3" t="s">
        <v>764</v>
      </c>
    </row>
    <row r="14" spans="2:3" ht="13.5">
      <c r="B14" s="640" t="s">
        <v>475</v>
      </c>
    </row>
    <row r="15" spans="2:3">
      <c r="B15" s="3" t="s">
        <v>8</v>
      </c>
    </row>
    <row r="17" spans="1:29" s="128" customFormat="1"/>
    <row r="18" spans="1:29" s="128" customFormat="1"/>
    <row r="19" spans="1:29">
      <c r="B19" s="275" t="s">
        <v>202</v>
      </c>
    </row>
    <row r="20" spans="1:29">
      <c r="D20" s="133" t="s">
        <v>599</v>
      </c>
    </row>
    <row r="21" spans="1:29">
      <c r="C21" s="456" t="s">
        <v>372</v>
      </c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58"/>
      <c r="AB21" s="458"/>
      <c r="AC21" s="458"/>
    </row>
    <row r="22" spans="1:29" ht="52.5" customHeight="1" thickBot="1">
      <c r="A22" s="21"/>
      <c r="B22" s="104"/>
      <c r="C22" s="132" t="s">
        <v>862</v>
      </c>
      <c r="D22" s="132" t="s">
        <v>49</v>
      </c>
      <c r="E22" s="132" t="s">
        <v>273</v>
      </c>
      <c r="F22" s="132" t="s">
        <v>158</v>
      </c>
      <c r="G22" s="132" t="s">
        <v>159</v>
      </c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  <c r="AC22" s="458"/>
    </row>
    <row r="23" spans="1:29">
      <c r="B23" s="3" t="s">
        <v>160</v>
      </c>
      <c r="C23" s="10">
        <v>8400674</v>
      </c>
      <c r="D23" s="10">
        <f t="shared" ref="D23:D40" si="0">K47</f>
        <v>10365.681981787106</v>
      </c>
      <c r="E23" s="11">
        <f t="shared" ref="E23:E41" si="1">D23*1000/C23</f>
        <v>1.2339107530880387</v>
      </c>
      <c r="F23" s="11">
        <f>+E23-E$41</f>
        <v>0.59024583579841061</v>
      </c>
      <c r="G23" s="10">
        <f>+F23*C23/1000</f>
        <v>4958.462846399977</v>
      </c>
      <c r="H23" s="10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  <c r="W23" s="458"/>
      <c r="X23" s="458"/>
      <c r="Y23" s="458"/>
      <c r="Z23" s="458"/>
      <c r="AA23" s="458"/>
      <c r="AB23" s="458"/>
      <c r="AC23" s="458"/>
    </row>
    <row r="24" spans="1:29">
      <c r="B24" s="3" t="s">
        <v>161</v>
      </c>
      <c r="C24" s="10">
        <v>1321616</v>
      </c>
      <c r="D24" s="10">
        <f t="shared" si="0"/>
        <v>1228.2416400682521</v>
      </c>
      <c r="E24" s="11">
        <f t="shared" si="1"/>
        <v>0.92934834329203952</v>
      </c>
      <c r="F24" s="11">
        <f t="shared" ref="F24:F41" si="2">+E24-E$41</f>
        <v>0.28568342600241148</v>
      </c>
      <c r="G24" s="10">
        <f t="shared" ref="G24:G40" si="3">+F24*C24/1000</f>
        <v>377.56378673960302</v>
      </c>
      <c r="H24" s="10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8"/>
      <c r="AB24" s="458"/>
      <c r="AC24" s="458"/>
    </row>
    <row r="25" spans="1:29">
      <c r="B25" s="3" t="s">
        <v>162</v>
      </c>
      <c r="C25" s="10">
        <v>1056492.5</v>
      </c>
      <c r="D25" s="10">
        <f t="shared" si="0"/>
        <v>0</v>
      </c>
      <c r="E25" s="11">
        <f t="shared" si="1"/>
        <v>0</v>
      </c>
      <c r="F25" s="11">
        <f t="shared" si="2"/>
        <v>-0.64366491728962805</v>
      </c>
      <c r="G25" s="10">
        <f t="shared" si="3"/>
        <v>-680.02715762961236</v>
      </c>
      <c r="H25" s="10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8"/>
      <c r="AB25" s="458"/>
      <c r="AC25" s="458"/>
    </row>
    <row r="26" spans="1:29">
      <c r="B26" s="3" t="s">
        <v>129</v>
      </c>
      <c r="C26" s="10">
        <v>1103960.5</v>
      </c>
      <c r="D26" s="10">
        <f t="shared" si="0"/>
        <v>3158.8641299824603</v>
      </c>
      <c r="E26" s="11">
        <f t="shared" si="1"/>
        <v>2.8613923505256396</v>
      </c>
      <c r="F26" s="11">
        <f t="shared" si="2"/>
        <v>2.2177274332360115</v>
      </c>
      <c r="G26" s="10">
        <f t="shared" si="3"/>
        <v>2448.2834860589437</v>
      </c>
      <c r="H26" s="10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</row>
    <row r="27" spans="1:29">
      <c r="B27" s="3" t="s">
        <v>225</v>
      </c>
      <c r="C27" s="10">
        <v>2102560.5</v>
      </c>
      <c r="D27" s="10">
        <f t="shared" si="0"/>
        <v>263.2432047408692</v>
      </c>
      <c r="E27" s="11">
        <f t="shared" si="1"/>
        <v>0.12520125092280066</v>
      </c>
      <c r="F27" s="11">
        <f t="shared" si="2"/>
        <v>-0.51846366636682739</v>
      </c>
      <c r="G27" s="10">
        <f t="shared" si="3"/>
        <v>-1090.1012255880698</v>
      </c>
      <c r="H27" s="10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  <c r="W27" s="458"/>
      <c r="X27" s="458"/>
      <c r="Y27" s="458"/>
      <c r="Z27" s="458"/>
      <c r="AA27" s="458"/>
      <c r="AB27" s="458"/>
      <c r="AC27" s="458"/>
    </row>
    <row r="28" spans="1:29">
      <c r="B28" s="3" t="s">
        <v>226</v>
      </c>
      <c r="C28" s="10">
        <v>586917.5</v>
      </c>
      <c r="D28" s="10">
        <f t="shared" si="0"/>
        <v>0</v>
      </c>
      <c r="E28" s="11">
        <f t="shared" si="1"/>
        <v>0</v>
      </c>
      <c r="F28" s="11">
        <f t="shared" si="2"/>
        <v>-0.64366491728962805</v>
      </c>
      <c r="G28" s="10">
        <f t="shared" si="3"/>
        <v>-377.77820409333526</v>
      </c>
      <c r="H28" s="10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  <c r="AC28" s="458"/>
    </row>
    <row r="29" spans="1:29">
      <c r="B29" s="3" t="s">
        <v>227</v>
      </c>
      <c r="C29" s="10">
        <v>2483421</v>
      </c>
      <c r="D29" s="10">
        <f t="shared" si="0"/>
        <v>1732.9328792217436</v>
      </c>
      <c r="E29" s="11">
        <f t="shared" si="1"/>
        <v>0.69780068672276818</v>
      </c>
      <c r="F29" s="11">
        <f t="shared" si="2"/>
        <v>5.4135769433140135E-2</v>
      </c>
      <c r="G29" s="10">
        <f t="shared" si="3"/>
        <v>134.4419066614183</v>
      </c>
      <c r="H29" s="10"/>
      <c r="I29" s="458"/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  <c r="W29" s="458"/>
      <c r="X29" s="458"/>
      <c r="Y29" s="458"/>
      <c r="Z29" s="458"/>
      <c r="AA29" s="458"/>
      <c r="AB29" s="458"/>
      <c r="AC29" s="458"/>
    </row>
    <row r="30" spans="1:29">
      <c r="B30" s="3" t="s">
        <v>175</v>
      </c>
      <c r="C30" s="10">
        <v>2068901</v>
      </c>
      <c r="D30" s="10">
        <f t="shared" si="0"/>
        <v>0</v>
      </c>
      <c r="E30" s="11">
        <f t="shared" si="1"/>
        <v>0</v>
      </c>
      <c r="F30" s="11">
        <f t="shared" si="2"/>
        <v>-0.64366491728962805</v>
      </c>
      <c r="G30" s="10">
        <f t="shared" si="3"/>
        <v>-1331.6789910454286</v>
      </c>
      <c r="H30" s="10"/>
    </row>
    <row r="31" spans="1:29">
      <c r="B31" s="3" t="s">
        <v>176</v>
      </c>
      <c r="C31" s="10">
        <v>7513504.5</v>
      </c>
      <c r="D31" s="10">
        <f t="shared" si="0"/>
        <v>1782.0843289868715</v>
      </c>
      <c r="E31" s="11">
        <f t="shared" si="1"/>
        <v>0.23718417004832718</v>
      </c>
      <c r="F31" s="11">
        <f t="shared" si="2"/>
        <v>-0.4064807472413009</v>
      </c>
      <c r="G31" s="10">
        <f t="shared" si="3"/>
        <v>-3054.0949235608769</v>
      </c>
      <c r="H31" s="10"/>
    </row>
    <row r="32" spans="1:29">
      <c r="B32" s="3" t="s">
        <v>177</v>
      </c>
      <c r="C32" s="10">
        <v>4992766.5</v>
      </c>
      <c r="D32" s="10">
        <f t="shared" si="0"/>
        <v>9056.7569413819783</v>
      </c>
      <c r="E32" s="11">
        <f t="shared" si="1"/>
        <v>1.8139756668736617</v>
      </c>
      <c r="F32" s="11">
        <f t="shared" si="2"/>
        <v>1.1703107495840337</v>
      </c>
      <c r="G32" s="10">
        <f t="shared" si="3"/>
        <v>5843.0883051130522</v>
      </c>
      <c r="H32" s="10"/>
    </row>
    <row r="33" spans="1:14">
      <c r="B33" s="3" t="s">
        <v>167</v>
      </c>
      <c r="C33" s="10">
        <v>1096314.5</v>
      </c>
      <c r="D33" s="10">
        <f t="shared" si="0"/>
        <v>0</v>
      </c>
      <c r="E33" s="11">
        <f t="shared" si="1"/>
        <v>0</v>
      </c>
      <c r="F33" s="11">
        <f t="shared" si="2"/>
        <v>-0.64366491728962805</v>
      </c>
      <c r="G33" s="10">
        <f t="shared" si="3"/>
        <v>-705.65918196591986</v>
      </c>
      <c r="H33" s="10"/>
    </row>
    <row r="34" spans="1:14">
      <c r="B34" s="3" t="s">
        <v>168</v>
      </c>
      <c r="C34" s="10">
        <v>2740521</v>
      </c>
      <c r="D34" s="10">
        <f t="shared" si="0"/>
        <v>0</v>
      </c>
      <c r="E34" s="11">
        <f t="shared" si="1"/>
        <v>0</v>
      </c>
      <c r="F34" s="11">
        <f t="shared" si="2"/>
        <v>-0.64366491728962805</v>
      </c>
      <c r="G34" s="10">
        <f t="shared" si="3"/>
        <v>-1763.9772227954888</v>
      </c>
      <c r="H34" s="10"/>
    </row>
    <row r="35" spans="1:14">
      <c r="B35" s="3" t="s">
        <v>169</v>
      </c>
      <c r="C35" s="10">
        <v>6445718</v>
      </c>
      <c r="D35" s="10">
        <f t="shared" si="0"/>
        <v>0</v>
      </c>
      <c r="E35" s="11">
        <f t="shared" si="1"/>
        <v>0</v>
      </c>
      <c r="F35" s="11">
        <f t="shared" si="2"/>
        <v>-0.64366491728962805</v>
      </c>
      <c r="G35" s="10">
        <f t="shared" si="3"/>
        <v>-4148.8825433422671</v>
      </c>
      <c r="H35" s="10"/>
    </row>
    <row r="36" spans="1:14">
      <c r="B36" s="3" t="s">
        <v>170</v>
      </c>
      <c r="C36" s="10">
        <v>1467053</v>
      </c>
      <c r="D36" s="10">
        <f t="shared" si="0"/>
        <v>0</v>
      </c>
      <c r="E36" s="11">
        <f t="shared" si="1"/>
        <v>0</v>
      </c>
      <c r="F36" s="11">
        <f t="shared" si="2"/>
        <v>-0.64366491728962805</v>
      </c>
      <c r="G36" s="10">
        <f t="shared" si="3"/>
        <v>-944.29054790450073</v>
      </c>
      <c r="H36" s="10"/>
    </row>
    <row r="37" spans="1:14">
      <c r="B37" s="3" t="s">
        <v>171</v>
      </c>
      <c r="C37" s="10">
        <v>640633</v>
      </c>
      <c r="D37" s="10">
        <f t="shared" si="0"/>
        <v>0</v>
      </c>
      <c r="E37" s="11">
        <f t="shared" si="1"/>
        <v>0</v>
      </c>
      <c r="F37" s="11">
        <f t="shared" si="2"/>
        <v>-0.64366491728962805</v>
      </c>
      <c r="G37" s="10">
        <f t="shared" si="3"/>
        <v>-412.35298695800628</v>
      </c>
      <c r="H37" s="10"/>
    </row>
    <row r="38" spans="1:14">
      <c r="B38" s="64" t="s">
        <v>172</v>
      </c>
      <c r="C38" s="66">
        <v>2189121</v>
      </c>
      <c r="D38" s="66">
        <f t="shared" si="0"/>
        <v>1639.2608790901829</v>
      </c>
      <c r="E38" s="105">
        <f t="shared" si="1"/>
        <v>0.74882150374062606</v>
      </c>
      <c r="F38" s="105">
        <f t="shared" si="2"/>
        <v>0.10515658645099801</v>
      </c>
      <c r="G38" s="66">
        <f t="shared" si="3"/>
        <v>230.2004916881952</v>
      </c>
      <c r="H38" s="10"/>
    </row>
    <row r="39" spans="1:14">
      <c r="B39" s="64" t="s">
        <v>173</v>
      </c>
      <c r="C39" s="66">
        <v>318027.5</v>
      </c>
      <c r="D39" s="66">
        <f t="shared" si="0"/>
        <v>830.7091747405392</v>
      </c>
      <c r="E39" s="105">
        <f t="shared" si="1"/>
        <v>2.6120671160215365</v>
      </c>
      <c r="F39" s="105">
        <f t="shared" si="2"/>
        <v>1.9684021987319085</v>
      </c>
      <c r="G39" s="66">
        <f t="shared" si="3"/>
        <v>626.00603025721205</v>
      </c>
      <c r="H39" s="10"/>
    </row>
    <row r="40" spans="1:14" ht="12" customHeight="1">
      <c r="B40" s="64" t="s">
        <v>163</v>
      </c>
      <c r="C40" s="66">
        <v>169659.5</v>
      </c>
      <c r="D40" s="66">
        <f t="shared" si="0"/>
        <v>0</v>
      </c>
      <c r="E40" s="105">
        <f t="shared" si="1"/>
        <v>0</v>
      </c>
      <c r="F40" s="105">
        <f t="shared" si="2"/>
        <v>-0.64366491728962805</v>
      </c>
      <c r="G40" s="66">
        <f t="shared" si="3"/>
        <v>-109.20386803489966</v>
      </c>
      <c r="H40" s="10"/>
    </row>
    <row r="41" spans="1:14" s="262" customFormat="1" ht="14.25" thickBot="1">
      <c r="A41" s="48"/>
      <c r="B41" s="264" t="s">
        <v>432</v>
      </c>
      <c r="C41" s="164">
        <v>46697861.5</v>
      </c>
      <c r="D41" s="265">
        <f>SUM(D23:D40)</f>
        <v>30057.775160000005</v>
      </c>
      <c r="E41" s="266">
        <f t="shared" si="1"/>
        <v>0.64366491728962805</v>
      </c>
      <c r="F41" s="266">
        <f t="shared" si="2"/>
        <v>0</v>
      </c>
      <c r="G41" s="164">
        <f>+F41*C41/1000</f>
        <v>0</v>
      </c>
      <c r="H41" s="13"/>
    </row>
    <row r="44" spans="1:14" ht="13.5">
      <c r="B44" s="48" t="s">
        <v>526</v>
      </c>
    </row>
    <row r="45" spans="1:14" ht="19.5" customHeight="1">
      <c r="G45" s="465" t="s">
        <v>527</v>
      </c>
    </row>
    <row r="46" spans="1:14" s="461" customFormat="1" ht="27.75" thickBot="1">
      <c r="B46" s="462" t="s">
        <v>592</v>
      </c>
      <c r="C46" s="647" t="s">
        <v>593</v>
      </c>
      <c r="D46" s="647" t="s">
        <v>594</v>
      </c>
      <c r="E46" s="647" t="s">
        <v>595</v>
      </c>
      <c r="F46" s="647" t="s">
        <v>596</v>
      </c>
      <c r="G46" s="558" t="s">
        <v>603</v>
      </c>
      <c r="H46" s="647" t="s">
        <v>597</v>
      </c>
      <c r="I46" s="463" t="s">
        <v>354</v>
      </c>
      <c r="J46" s="462" t="s">
        <v>11</v>
      </c>
      <c r="K46" s="464" t="s">
        <v>116</v>
      </c>
      <c r="L46" s="462" t="s">
        <v>635</v>
      </c>
    </row>
    <row r="47" spans="1:14">
      <c r="B47" s="3" t="s">
        <v>160</v>
      </c>
      <c r="C47" s="99">
        <v>0</v>
      </c>
      <c r="D47" s="99">
        <v>0</v>
      </c>
      <c r="E47" s="99">
        <v>0</v>
      </c>
      <c r="F47" s="99">
        <v>0</v>
      </c>
      <c r="G47" s="99">
        <v>9162.3114100000003</v>
      </c>
      <c r="H47" s="10">
        <v>0</v>
      </c>
      <c r="I47" s="10">
        <f>G47+H47</f>
        <v>9162.3114100000003</v>
      </c>
      <c r="J47" s="27">
        <f>I47/I$65</f>
        <v>0.34485859071770053</v>
      </c>
      <c r="K47" s="10">
        <f>J47*K$74</f>
        <v>10365.681981787106</v>
      </c>
    </row>
    <row r="48" spans="1:14">
      <c r="B48" s="3" t="s">
        <v>161</v>
      </c>
      <c r="C48" s="99">
        <v>0</v>
      </c>
      <c r="D48" s="99">
        <v>0</v>
      </c>
      <c r="E48" s="99">
        <v>0</v>
      </c>
      <c r="F48" s="99">
        <v>0</v>
      </c>
      <c r="G48" s="99">
        <v>1085.6528700000001</v>
      </c>
      <c r="H48" s="10">
        <v>0</v>
      </c>
      <c r="I48" s="10">
        <f t="shared" ref="I48:I64" si="4">G48+H48</f>
        <v>1085.6528700000001</v>
      </c>
      <c r="J48" s="27">
        <f t="shared" ref="J48:J64" si="5">I48/I$65</f>
        <v>4.086269304797914E-2</v>
      </c>
      <c r="K48" s="10">
        <f t="shared" ref="K48:K64" si="6">J48*K$74</f>
        <v>1228.2416400682521</v>
      </c>
      <c r="N48" s="59"/>
    </row>
    <row r="49" spans="2:15">
      <c r="B49" s="3" t="s">
        <v>162</v>
      </c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10">
        <v>0</v>
      </c>
      <c r="I49" s="10">
        <f t="shared" si="4"/>
        <v>0</v>
      </c>
      <c r="J49" s="27">
        <f t="shared" si="5"/>
        <v>0</v>
      </c>
      <c r="K49" s="10">
        <f t="shared" si="6"/>
        <v>0</v>
      </c>
      <c r="N49" s="59"/>
    </row>
    <row r="50" spans="2:15">
      <c r="B50" s="3" t="s">
        <v>129</v>
      </c>
      <c r="C50" s="99">
        <v>0</v>
      </c>
      <c r="D50" s="99">
        <v>0</v>
      </c>
      <c r="E50" s="99">
        <v>0</v>
      </c>
      <c r="F50" s="99">
        <v>0</v>
      </c>
      <c r="G50" s="99">
        <v>2792.1459399999999</v>
      </c>
      <c r="H50" s="10">
        <v>0</v>
      </c>
      <c r="I50" s="10">
        <f t="shared" si="4"/>
        <v>2792.1459399999999</v>
      </c>
      <c r="J50" s="27">
        <f t="shared" si="5"/>
        <v>0.10509307868488495</v>
      </c>
      <c r="K50" s="10">
        <f t="shared" si="6"/>
        <v>3158.8641299824603</v>
      </c>
      <c r="N50" s="59"/>
    </row>
    <row r="51" spans="2:15">
      <c r="B51" s="3" t="s">
        <v>225</v>
      </c>
      <c r="C51" s="99">
        <v>0</v>
      </c>
      <c r="D51" s="99">
        <v>0</v>
      </c>
      <c r="E51" s="99">
        <v>0</v>
      </c>
      <c r="F51" s="99">
        <v>0</v>
      </c>
      <c r="G51" s="99">
        <v>232.68283</v>
      </c>
      <c r="H51" s="10">
        <v>0</v>
      </c>
      <c r="I51" s="10">
        <f t="shared" si="4"/>
        <v>232.68283</v>
      </c>
      <c r="J51" s="27">
        <f t="shared" si="5"/>
        <v>8.7579071750854501E-3</v>
      </c>
      <c r="K51" s="10">
        <f t="shared" si="6"/>
        <v>263.2432047408692</v>
      </c>
      <c r="N51" s="59"/>
    </row>
    <row r="52" spans="2:15">
      <c r="B52" s="3" t="s">
        <v>226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10">
        <v>0</v>
      </c>
      <c r="I52" s="10">
        <f t="shared" si="4"/>
        <v>0</v>
      </c>
      <c r="J52" s="27">
        <f t="shared" si="5"/>
        <v>0</v>
      </c>
      <c r="K52" s="10">
        <f t="shared" si="6"/>
        <v>0</v>
      </c>
      <c r="N52" s="59"/>
    </row>
    <row r="53" spans="2:15">
      <c r="B53" s="3" t="s">
        <v>227</v>
      </c>
      <c r="C53" s="99">
        <v>0</v>
      </c>
      <c r="D53" s="99">
        <v>0</v>
      </c>
      <c r="E53" s="99">
        <v>0</v>
      </c>
      <c r="F53" s="99">
        <v>0</v>
      </c>
      <c r="G53" s="99">
        <v>1531.7536</v>
      </c>
      <c r="H53" s="10">
        <v>0</v>
      </c>
      <c r="I53" s="10">
        <f t="shared" si="4"/>
        <v>1531.7536</v>
      </c>
      <c r="J53" s="27">
        <f t="shared" si="5"/>
        <v>5.7653398163942604E-2</v>
      </c>
      <c r="K53" s="10">
        <f t="shared" si="6"/>
        <v>1732.9328792217436</v>
      </c>
      <c r="N53" s="59"/>
    </row>
    <row r="54" spans="2:15">
      <c r="B54" s="3" t="s">
        <v>175</v>
      </c>
      <c r="C54" s="99">
        <v>0</v>
      </c>
      <c r="D54" s="99">
        <v>0</v>
      </c>
      <c r="E54" s="99">
        <v>0</v>
      </c>
      <c r="F54" s="99">
        <v>0</v>
      </c>
      <c r="G54" s="99">
        <v>0</v>
      </c>
      <c r="H54" s="10">
        <v>0</v>
      </c>
      <c r="I54" s="10">
        <f t="shared" si="4"/>
        <v>0</v>
      </c>
      <c r="J54" s="27">
        <f t="shared" si="5"/>
        <v>0</v>
      </c>
      <c r="K54" s="10">
        <f t="shared" si="6"/>
        <v>0</v>
      </c>
      <c r="N54" s="59"/>
    </row>
    <row r="55" spans="2:15">
      <c r="B55" s="3" t="s">
        <v>176</v>
      </c>
      <c r="C55" s="99">
        <v>0</v>
      </c>
      <c r="D55" s="99">
        <v>0</v>
      </c>
      <c r="E55" s="99">
        <v>0</v>
      </c>
      <c r="F55" s="99">
        <v>0</v>
      </c>
      <c r="G55" s="99">
        <v>1575.1989699999999</v>
      </c>
      <c r="H55" s="10">
        <v>0</v>
      </c>
      <c r="I55" s="10">
        <f t="shared" si="4"/>
        <v>1575.1989699999999</v>
      </c>
      <c r="J55" s="27">
        <f t="shared" si="5"/>
        <v>5.9288630628870249E-2</v>
      </c>
      <c r="K55" s="10">
        <f t="shared" si="6"/>
        <v>1782.0843289868715</v>
      </c>
      <c r="N55" s="59"/>
    </row>
    <row r="56" spans="2:15">
      <c r="B56" s="3" t="s">
        <v>177</v>
      </c>
      <c r="C56" s="99">
        <v>0</v>
      </c>
      <c r="D56" s="99">
        <v>0</v>
      </c>
      <c r="E56" s="99">
        <v>0</v>
      </c>
      <c r="F56" s="99">
        <v>0</v>
      </c>
      <c r="G56" s="99">
        <v>8005.3418200000006</v>
      </c>
      <c r="H56" s="10">
        <v>0</v>
      </c>
      <c r="I56" s="10">
        <f t="shared" si="4"/>
        <v>8005.3418200000006</v>
      </c>
      <c r="J56" s="27">
        <f t="shared" si="5"/>
        <v>0.30131162047663601</v>
      </c>
      <c r="K56" s="10">
        <f t="shared" si="6"/>
        <v>9056.7569413819783</v>
      </c>
      <c r="N56" s="59"/>
    </row>
    <row r="57" spans="2:15">
      <c r="B57" s="3" t="s">
        <v>167</v>
      </c>
      <c r="C57" s="99">
        <v>0</v>
      </c>
      <c r="D57" s="99">
        <v>0</v>
      </c>
      <c r="E57" s="99">
        <v>0</v>
      </c>
      <c r="F57" s="99">
        <v>0</v>
      </c>
      <c r="G57" s="99">
        <v>0</v>
      </c>
      <c r="H57" s="10">
        <v>0</v>
      </c>
      <c r="I57" s="10">
        <f t="shared" si="4"/>
        <v>0</v>
      </c>
      <c r="J57" s="27">
        <f t="shared" si="5"/>
        <v>0</v>
      </c>
      <c r="K57" s="10">
        <f t="shared" si="6"/>
        <v>0</v>
      </c>
      <c r="N57" s="59"/>
    </row>
    <row r="58" spans="2:15">
      <c r="B58" s="3" t="s">
        <v>168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10">
        <v>0</v>
      </c>
      <c r="I58" s="10">
        <f t="shared" si="4"/>
        <v>0</v>
      </c>
      <c r="J58" s="27">
        <f t="shared" si="5"/>
        <v>0</v>
      </c>
      <c r="K58" s="10">
        <f t="shared" si="6"/>
        <v>0</v>
      </c>
      <c r="N58" s="59"/>
    </row>
    <row r="59" spans="2:15">
      <c r="B59" s="3" t="s">
        <v>169</v>
      </c>
      <c r="C59" s="99">
        <v>0</v>
      </c>
      <c r="D59" s="99">
        <v>0</v>
      </c>
      <c r="E59" s="99">
        <v>0</v>
      </c>
      <c r="F59" s="99">
        <v>0</v>
      </c>
      <c r="G59" s="99">
        <v>0</v>
      </c>
      <c r="H59" s="10">
        <v>0</v>
      </c>
      <c r="I59" s="10">
        <f t="shared" si="4"/>
        <v>0</v>
      </c>
      <c r="J59" s="27">
        <f t="shared" si="5"/>
        <v>0</v>
      </c>
      <c r="K59" s="10">
        <f t="shared" si="6"/>
        <v>0</v>
      </c>
      <c r="N59" s="59"/>
    </row>
    <row r="60" spans="2:15">
      <c r="B60" s="3" t="s">
        <v>170</v>
      </c>
      <c r="C60" s="99">
        <v>0</v>
      </c>
      <c r="D60" s="99">
        <v>0</v>
      </c>
      <c r="E60" s="99">
        <v>0</v>
      </c>
      <c r="F60" s="99">
        <v>0</v>
      </c>
      <c r="G60" s="99">
        <v>0</v>
      </c>
      <c r="H60" s="10">
        <v>0</v>
      </c>
      <c r="I60" s="10">
        <f t="shared" si="4"/>
        <v>0</v>
      </c>
      <c r="J60" s="27">
        <f t="shared" si="5"/>
        <v>0</v>
      </c>
      <c r="K60" s="10">
        <f t="shared" si="6"/>
        <v>0</v>
      </c>
      <c r="N60" s="59"/>
    </row>
    <row r="61" spans="2:15">
      <c r="B61" s="3" t="s">
        <v>171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10">
        <v>0</v>
      </c>
      <c r="I61" s="10">
        <f t="shared" si="4"/>
        <v>0</v>
      </c>
      <c r="J61" s="27">
        <f t="shared" si="5"/>
        <v>0</v>
      </c>
      <c r="K61" s="10">
        <f t="shared" si="6"/>
        <v>0</v>
      </c>
      <c r="N61" s="59"/>
    </row>
    <row r="62" spans="2:15">
      <c r="B62" s="3" t="s">
        <v>172</v>
      </c>
      <c r="C62" s="99">
        <v>0</v>
      </c>
      <c r="D62" s="99">
        <v>0</v>
      </c>
      <c r="E62" s="99">
        <v>0</v>
      </c>
      <c r="F62" s="99">
        <v>0</v>
      </c>
      <c r="G62" s="99">
        <v>1448.95615</v>
      </c>
      <c r="H62" s="10">
        <v>0</v>
      </c>
      <c r="I62" s="10">
        <f t="shared" si="4"/>
        <v>1448.95615</v>
      </c>
      <c r="J62" s="27">
        <f t="shared" si="5"/>
        <v>5.4536999839950327E-2</v>
      </c>
      <c r="K62" s="10">
        <f t="shared" si="6"/>
        <v>1639.2608790901829</v>
      </c>
      <c r="N62" s="59"/>
    </row>
    <row r="63" spans="2:15">
      <c r="B63" s="3" t="s">
        <v>173</v>
      </c>
      <c r="C63" s="99">
        <v>0</v>
      </c>
      <c r="D63" s="99">
        <v>0</v>
      </c>
      <c r="E63" s="99">
        <v>0</v>
      </c>
      <c r="F63" s="99">
        <v>0</v>
      </c>
      <c r="G63" s="99">
        <v>734.27066000000002</v>
      </c>
      <c r="H63" s="10">
        <v>0</v>
      </c>
      <c r="I63" s="10">
        <f t="shared" si="4"/>
        <v>734.27066000000002</v>
      </c>
      <c r="J63" s="27">
        <f t="shared" si="5"/>
        <v>2.7637081264950788E-2</v>
      </c>
      <c r="K63" s="10">
        <f t="shared" si="6"/>
        <v>830.7091747405392</v>
      </c>
      <c r="N63" s="59"/>
    </row>
    <row r="64" spans="2:15">
      <c r="B64" s="3" t="s">
        <v>163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10">
        <v>0</v>
      </c>
      <c r="I64" s="10">
        <f t="shared" si="4"/>
        <v>0</v>
      </c>
      <c r="J64" s="27">
        <f t="shared" si="5"/>
        <v>0</v>
      </c>
      <c r="K64" s="10">
        <f t="shared" si="6"/>
        <v>0</v>
      </c>
      <c r="M64" s="3" t="s">
        <v>585</v>
      </c>
      <c r="N64" s="32">
        <f>I65/K65</f>
        <v>0.88390821039064538</v>
      </c>
      <c r="O64" s="10">
        <f>+K65-B6</f>
        <v>0</v>
      </c>
    </row>
    <row r="65" spans="2:14" s="127" customFormat="1" ht="13.5">
      <c r="B65" s="48" t="s">
        <v>92</v>
      </c>
      <c r="C65" s="648">
        <f>+SUM(C47:C64)</f>
        <v>0</v>
      </c>
      <c r="D65" s="648">
        <f>+SUM(D47:D64)</f>
        <v>0</v>
      </c>
      <c r="E65" s="648">
        <f>+SUM(E47:E64)</f>
        <v>0</v>
      </c>
      <c r="F65" s="648">
        <f>+SUM(F47:F64)</f>
        <v>0</v>
      </c>
      <c r="G65" s="12">
        <f>SUM(G47:G64)</f>
        <v>26568.314249999999</v>
      </c>
      <c r="H65" s="13">
        <f>SUM(H47:H64)</f>
        <v>0</v>
      </c>
      <c r="I65" s="13">
        <f>SUM(I47:I64)</f>
        <v>26568.314249999999</v>
      </c>
      <c r="J65" s="85">
        <f>SUM(J47:J64)</f>
        <v>0.99999999999999989</v>
      </c>
      <c r="K65" s="13">
        <f>SUM(K47:K64)</f>
        <v>30057.775160000005</v>
      </c>
      <c r="N65" s="59"/>
    </row>
    <row r="66" spans="2:14">
      <c r="B66" s="17" t="s">
        <v>9</v>
      </c>
      <c r="C66" s="99">
        <v>1337.16661</v>
      </c>
      <c r="D66" s="99">
        <v>0</v>
      </c>
      <c r="E66" s="99">
        <v>0</v>
      </c>
      <c r="F66" s="99">
        <v>0</v>
      </c>
      <c r="G66" s="10">
        <v>0</v>
      </c>
      <c r="H66" s="10">
        <v>0</v>
      </c>
      <c r="I66" s="13"/>
      <c r="K66" s="59"/>
    </row>
    <row r="67" spans="2:14">
      <c r="B67" s="14" t="s">
        <v>437</v>
      </c>
      <c r="C67" s="99">
        <v>0</v>
      </c>
      <c r="D67" s="99">
        <v>0</v>
      </c>
      <c r="E67" s="99">
        <v>0</v>
      </c>
      <c r="F67" s="99">
        <v>0</v>
      </c>
      <c r="G67" s="10">
        <v>0</v>
      </c>
      <c r="H67" s="10">
        <v>0</v>
      </c>
      <c r="I67" s="13"/>
      <c r="K67" s="59"/>
    </row>
    <row r="68" spans="2:14">
      <c r="B68" s="14" t="s">
        <v>431</v>
      </c>
      <c r="C68" s="99">
        <v>0</v>
      </c>
      <c r="D68" s="99">
        <v>0</v>
      </c>
      <c r="E68" s="99">
        <v>0</v>
      </c>
      <c r="F68" s="99">
        <v>0</v>
      </c>
      <c r="G68" s="10">
        <v>0</v>
      </c>
      <c r="H68" s="10">
        <v>0</v>
      </c>
      <c r="I68" s="13"/>
    </row>
    <row r="69" spans="2:14" s="128" customFormat="1">
      <c r="B69" s="129" t="s">
        <v>10</v>
      </c>
      <c r="C69" s="99">
        <v>0</v>
      </c>
      <c r="D69" s="99">
        <v>0</v>
      </c>
      <c r="E69" s="99">
        <v>0</v>
      </c>
      <c r="F69" s="99">
        <v>200</v>
      </c>
      <c r="G69" s="10">
        <v>1952.2943000000002</v>
      </c>
      <c r="H69" s="10">
        <v>0</v>
      </c>
      <c r="I69" s="13"/>
      <c r="L69" s="64"/>
      <c r="M69" s="64"/>
    </row>
    <row r="70" spans="2:14" s="130" customFormat="1" ht="13.5">
      <c r="B70" s="48" t="s">
        <v>601</v>
      </c>
      <c r="C70" s="122">
        <f t="shared" ref="C70:H70" si="7">+SUM(C66:C69)</f>
        <v>1337.16661</v>
      </c>
      <c r="D70" s="122">
        <f t="shared" si="7"/>
        <v>0</v>
      </c>
      <c r="E70" s="122">
        <f t="shared" si="7"/>
        <v>0</v>
      </c>
      <c r="F70" s="122">
        <f t="shared" si="7"/>
        <v>200</v>
      </c>
      <c r="G70" s="13">
        <f>+SUM(G66:G69)</f>
        <v>1952.2943000000002</v>
      </c>
      <c r="H70" s="13">
        <f t="shared" si="7"/>
        <v>0</v>
      </c>
      <c r="I70" s="13"/>
      <c r="L70" s="199"/>
      <c r="M70" s="199"/>
    </row>
    <row r="71" spans="2:14" s="130" customFormat="1" ht="13.5" thickBot="1">
      <c r="B71" s="140" t="s">
        <v>442</v>
      </c>
      <c r="C71" s="218">
        <f>C70+C65</f>
        <v>1337.16661</v>
      </c>
      <c r="D71" s="218">
        <f t="shared" ref="D71:F71" si="8">D70+D65</f>
        <v>0</v>
      </c>
      <c r="E71" s="218">
        <f t="shared" si="8"/>
        <v>0</v>
      </c>
      <c r="F71" s="218">
        <f t="shared" si="8"/>
        <v>200</v>
      </c>
      <c r="G71" s="164">
        <f>G70+G65</f>
        <v>28520.608550000001</v>
      </c>
      <c r="H71" s="164">
        <f>H70+H65</f>
        <v>0</v>
      </c>
      <c r="I71" s="164"/>
      <c r="J71" s="140"/>
      <c r="K71" s="140"/>
      <c r="L71" s="140"/>
      <c r="M71" s="199"/>
    </row>
    <row r="73" spans="2:14" ht="20.25" customHeight="1">
      <c r="B73" s="556" t="s">
        <v>600</v>
      </c>
      <c r="G73" s="238" t="s">
        <v>584</v>
      </c>
    </row>
    <row r="74" spans="2:14" ht="27">
      <c r="G74" s="559" t="s">
        <v>602</v>
      </c>
      <c r="J74" s="130" t="s">
        <v>586</v>
      </c>
      <c r="K74" s="13">
        <f>+I65+SUM(C70:H70)</f>
        <v>30057.775160000001</v>
      </c>
      <c r="L74" s="13"/>
    </row>
    <row r="75" spans="2:14">
      <c r="G75" s="460">
        <v>1952.2943</v>
      </c>
    </row>
    <row r="76" spans="2:14">
      <c r="K76" s="10"/>
    </row>
    <row r="79" spans="2:14" ht="12.75" customHeight="1">
      <c r="B79" s="271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1:U191"/>
  <sheetViews>
    <sheetView topLeftCell="A16" zoomScaleNormal="100" workbookViewId="0">
      <selection activeCell="D23" sqref="D23:H41"/>
    </sheetView>
  </sheetViews>
  <sheetFormatPr baseColWidth="10" defaultRowHeight="12.75"/>
  <cols>
    <col min="1" max="1" width="5.875" style="3" customWidth="1"/>
    <col min="2" max="2" width="12.375" style="3" customWidth="1"/>
    <col min="3" max="3" width="16.25" style="3" customWidth="1"/>
    <col min="4" max="4" width="12.125" style="3" customWidth="1"/>
    <col min="5" max="5" width="13.875" style="3" customWidth="1"/>
    <col min="6" max="6" width="14.625" style="3" customWidth="1"/>
    <col min="7" max="7" width="14.5" style="3" customWidth="1"/>
    <col min="8" max="8" width="14.125" style="3" customWidth="1"/>
    <col min="9" max="13" width="11" style="3"/>
    <col min="14" max="14" width="12" style="3" customWidth="1"/>
    <col min="15" max="17" width="11" style="3"/>
    <col min="18" max="18" width="13.25" style="3" customWidth="1"/>
    <col min="19" max="19" width="8.375" style="3" customWidth="1"/>
    <col min="20" max="16384" width="11" style="3"/>
  </cols>
  <sheetData>
    <row r="1" spans="2:3" ht="12.75" customHeight="1"/>
    <row r="2" spans="2:3" ht="12.75" customHeight="1">
      <c r="B2" s="17" t="s">
        <v>198</v>
      </c>
    </row>
    <row r="3" spans="2:3" ht="12.75" customHeight="1">
      <c r="B3" s="24" t="s">
        <v>206</v>
      </c>
      <c r="C3" s="19"/>
    </row>
    <row r="4" spans="2:3" ht="12.75" customHeight="1"/>
    <row r="5" spans="2:3" ht="12.75" customHeight="1">
      <c r="B5" s="17" t="s">
        <v>156</v>
      </c>
    </row>
    <row r="6" spans="2:3" ht="12.75" customHeight="1">
      <c r="B6" s="560">
        <f>+Resumen!D3</f>
        <v>1064114.75584</v>
      </c>
      <c r="C6" s="413">
        <f>+B6-E41</f>
        <v>0</v>
      </c>
    </row>
    <row r="7" spans="2:3" ht="12.75" customHeight="1"/>
    <row r="8" spans="2:3" ht="12.75" customHeight="1">
      <c r="B8" s="17" t="s">
        <v>470</v>
      </c>
    </row>
    <row r="9" spans="2:3" ht="12.75" customHeight="1">
      <c r="B9" s="3" t="s">
        <v>450</v>
      </c>
    </row>
    <row r="10" spans="2:3" ht="12.75" customHeight="1">
      <c r="B10" s="3" t="s">
        <v>369</v>
      </c>
    </row>
    <row r="11" spans="2:3" ht="12.75" customHeight="1">
      <c r="B11" s="3" t="s">
        <v>291</v>
      </c>
    </row>
    <row r="12" spans="2:3" ht="12.75" customHeight="1"/>
    <row r="13" spans="2:3" ht="12.75" customHeight="1">
      <c r="B13" s="17" t="s">
        <v>475</v>
      </c>
    </row>
    <row r="14" spans="2:3" ht="12.75" customHeight="1">
      <c r="B14" s="3" t="s">
        <v>811</v>
      </c>
    </row>
    <row r="15" spans="2:3" s="344" customFormat="1" ht="12.75" customHeight="1"/>
    <row r="16" spans="2:3" s="344" customFormat="1" ht="12.75" customHeight="1"/>
    <row r="17" spans="1:8" s="344" customFormat="1" ht="12.75" customHeight="1"/>
    <row r="18" spans="1:8" ht="12.75" customHeight="1"/>
    <row r="19" spans="1:8" ht="12.75" customHeight="1">
      <c r="B19" s="275" t="s">
        <v>202</v>
      </c>
    </row>
    <row r="20" spans="1:8" ht="12.75" customHeight="1">
      <c r="E20" s="133" t="s">
        <v>599</v>
      </c>
    </row>
    <row r="21" spans="1:8" ht="12.75" customHeight="1">
      <c r="C21" s="456" t="s">
        <v>372</v>
      </c>
    </row>
    <row r="22" spans="1:8" ht="41.25" thickBot="1">
      <c r="A22" s="21"/>
      <c r="B22" s="104"/>
      <c r="C22" s="104" t="s">
        <v>862</v>
      </c>
      <c r="D22" s="104" t="s">
        <v>219</v>
      </c>
      <c r="E22" s="104" t="s">
        <v>220</v>
      </c>
      <c r="F22" s="104" t="s">
        <v>273</v>
      </c>
      <c r="G22" s="104" t="s">
        <v>158</v>
      </c>
      <c r="H22" s="104" t="s">
        <v>159</v>
      </c>
    </row>
    <row r="23" spans="1:8">
      <c r="B23" s="3" t="s">
        <v>160</v>
      </c>
      <c r="C23" s="10">
        <v>8400674</v>
      </c>
      <c r="D23" s="10">
        <f>+F76</f>
        <v>919.96689000000003</v>
      </c>
      <c r="E23" s="10">
        <f>+F76+H113+F142+D170</f>
        <v>87849.597572600018</v>
      </c>
      <c r="F23" s="11">
        <f t="shared" ref="F23:F41" si="0">E23*1000/C23</f>
        <v>10.457446339734172</v>
      </c>
      <c r="G23" s="11">
        <f>F23-F$41</f>
        <v>-12.329780348151733</v>
      </c>
      <c r="H23" s="10">
        <f t="shared" ref="H23:H41" si="1">G23*C23/1000</f>
        <v>-103578.46519642921</v>
      </c>
    </row>
    <row r="24" spans="1:8">
      <c r="B24" s="3" t="s">
        <v>161</v>
      </c>
      <c r="C24" s="10">
        <v>1321616</v>
      </c>
      <c r="D24" s="10">
        <f t="shared" ref="D24:D40" si="2">+F77</f>
        <v>3188.8906400000001</v>
      </c>
      <c r="E24" s="10">
        <f t="shared" ref="E24:E40" si="3">+F77+H114+F143+D171</f>
        <v>26551.341688967052</v>
      </c>
      <c r="F24" s="11">
        <f t="shared" si="0"/>
        <v>20.090057693737858</v>
      </c>
      <c r="G24" s="11">
        <f t="shared" ref="G24:G41" si="4">F24-F$41</f>
        <v>-2.697168994148047</v>
      </c>
      <c r="H24" s="10">
        <f t="shared" si="1"/>
        <v>-3564.6216973699652</v>
      </c>
    </row>
    <row r="25" spans="1:8">
      <c r="B25" s="3" t="s">
        <v>162</v>
      </c>
      <c r="C25" s="10">
        <v>1056492.5</v>
      </c>
      <c r="D25" s="10">
        <f t="shared" si="2"/>
        <v>0</v>
      </c>
      <c r="E25" s="10">
        <f t="shared" si="3"/>
        <v>13858.716819886664</v>
      </c>
      <c r="F25" s="11">
        <f t="shared" si="0"/>
        <v>13.11766701598607</v>
      </c>
      <c r="G25" s="11">
        <f t="shared" si="4"/>
        <v>-9.6695596718998349</v>
      </c>
      <c r="H25" s="10">
        <f t="shared" si="1"/>
        <v>-10215.817271664637</v>
      </c>
    </row>
    <row r="26" spans="1:8">
      <c r="B26" s="3" t="s">
        <v>129</v>
      </c>
      <c r="C26" s="10">
        <v>1103960.5</v>
      </c>
      <c r="D26" s="10">
        <f t="shared" si="2"/>
        <v>0</v>
      </c>
      <c r="E26" s="10">
        <f t="shared" si="3"/>
        <v>3587.8876516524201</v>
      </c>
      <c r="F26" s="11">
        <f t="shared" si="0"/>
        <v>3.2500145174147264</v>
      </c>
      <c r="G26" s="11">
        <f t="shared" si="4"/>
        <v>-19.537212170471179</v>
      </c>
      <c r="H26" s="10">
        <f t="shared" si="1"/>
        <v>-21568.310516319445</v>
      </c>
    </row>
    <row r="27" spans="1:8">
      <c r="B27" s="3" t="s">
        <v>225</v>
      </c>
      <c r="C27" s="10">
        <v>2102560.5</v>
      </c>
      <c r="D27" s="10">
        <f t="shared" si="2"/>
        <v>25000</v>
      </c>
      <c r="E27" s="10">
        <f t="shared" si="3"/>
        <v>28807.488943314165</v>
      </c>
      <c r="F27" s="11">
        <f t="shared" si="0"/>
        <v>13.701146265857352</v>
      </c>
      <c r="G27" s="11">
        <f t="shared" si="4"/>
        <v>-9.0860804220285534</v>
      </c>
      <c r="H27" s="10">
        <f t="shared" si="1"/>
        <v>-19104.033795180567</v>
      </c>
    </row>
    <row r="28" spans="1:8">
      <c r="B28" s="3" t="s">
        <v>226</v>
      </c>
      <c r="C28" s="10">
        <v>586917.5</v>
      </c>
      <c r="D28" s="10">
        <f t="shared" si="2"/>
        <v>0</v>
      </c>
      <c r="E28" s="10">
        <f t="shared" si="3"/>
        <v>6276.0592982817298</v>
      </c>
      <c r="F28" s="11">
        <f t="shared" si="0"/>
        <v>10.6932563746723</v>
      </c>
      <c r="G28" s="11">
        <f t="shared" si="4"/>
        <v>-12.093970313213605</v>
      </c>
      <c r="H28" s="10">
        <f t="shared" si="1"/>
        <v>-7098.1628213055455</v>
      </c>
    </row>
    <row r="29" spans="1:8">
      <c r="B29" s="3" t="s">
        <v>227</v>
      </c>
      <c r="C29" s="10">
        <v>2483421</v>
      </c>
      <c r="D29" s="10">
        <f t="shared" si="2"/>
        <v>0</v>
      </c>
      <c r="E29" s="10">
        <f t="shared" si="3"/>
        <v>17771.139329849386</v>
      </c>
      <c r="F29" s="11">
        <f t="shared" si="0"/>
        <v>7.1559108704683521</v>
      </c>
      <c r="G29" s="11">
        <f t="shared" si="4"/>
        <v>-15.631315817417553</v>
      </c>
      <c r="H29" s="10">
        <f t="shared" si="1"/>
        <v>-38819.137958606916</v>
      </c>
    </row>
    <row r="30" spans="1:8">
      <c r="B30" s="3" t="s">
        <v>175</v>
      </c>
      <c r="C30" s="10">
        <v>2068901</v>
      </c>
      <c r="D30" s="10">
        <f t="shared" si="2"/>
        <v>0</v>
      </c>
      <c r="E30" s="10">
        <f t="shared" si="3"/>
        <v>27607.119365286675</v>
      </c>
      <c r="F30" s="11">
        <f t="shared" si="0"/>
        <v>13.34385713250014</v>
      </c>
      <c r="G30" s="11">
        <f t="shared" si="4"/>
        <v>-9.4433695553857646</v>
      </c>
      <c r="H30" s="10">
        <f t="shared" si="1"/>
        <v>-19537.396716507163</v>
      </c>
    </row>
    <row r="31" spans="1:8">
      <c r="B31" s="3" t="s">
        <v>176</v>
      </c>
      <c r="C31" s="10">
        <v>7513504.5</v>
      </c>
      <c r="D31" s="10">
        <f t="shared" si="2"/>
        <v>123464.05040000001</v>
      </c>
      <c r="E31" s="10">
        <f t="shared" si="3"/>
        <v>328912.02439008089</v>
      </c>
      <c r="F31" s="11">
        <f t="shared" si="0"/>
        <v>43.776113315707853</v>
      </c>
      <c r="G31" s="11">
        <f t="shared" si="4"/>
        <v>20.988886627821948</v>
      </c>
      <c r="H31" s="10">
        <f t="shared" si="1"/>
        <v>157700.09412813003</v>
      </c>
    </row>
    <row r="32" spans="1:8">
      <c r="B32" s="3" t="s">
        <v>177</v>
      </c>
      <c r="C32" s="10">
        <v>4992766.5</v>
      </c>
      <c r="D32" s="10">
        <f t="shared" si="2"/>
        <v>0</v>
      </c>
      <c r="E32" s="10">
        <f t="shared" si="3"/>
        <v>74067.406401210377</v>
      </c>
      <c r="F32" s="11">
        <f t="shared" si="0"/>
        <v>14.834942992268992</v>
      </c>
      <c r="G32" s="11">
        <f t="shared" si="4"/>
        <v>-7.952283695616913</v>
      </c>
      <c r="H32" s="10">
        <f t="shared" si="1"/>
        <v>-39703.895633972315</v>
      </c>
    </row>
    <row r="33" spans="1:21">
      <c r="B33" s="3" t="s">
        <v>167</v>
      </c>
      <c r="C33" s="10">
        <v>1096314.5</v>
      </c>
      <c r="D33" s="10">
        <f t="shared" si="2"/>
        <v>0</v>
      </c>
      <c r="E33" s="10">
        <f t="shared" si="3"/>
        <v>7234.6999858393383</v>
      </c>
      <c r="F33" s="11">
        <f t="shared" si="0"/>
        <v>6.5991100052396812</v>
      </c>
      <c r="G33" s="11">
        <f t="shared" si="4"/>
        <v>-16.188116682646225</v>
      </c>
      <c r="H33" s="10">
        <f t="shared" si="1"/>
        <v>-17747.267046876957</v>
      </c>
    </row>
    <row r="34" spans="1:21">
      <c r="B34" s="3" t="s">
        <v>168</v>
      </c>
      <c r="C34" s="10">
        <v>2740521</v>
      </c>
      <c r="D34" s="10">
        <f t="shared" si="2"/>
        <v>9693.4339600000003</v>
      </c>
      <c r="E34" s="10">
        <f t="shared" si="3"/>
        <v>34763.834813387992</v>
      </c>
      <c r="F34" s="11">
        <f t="shared" si="0"/>
        <v>12.68511892935248</v>
      </c>
      <c r="G34" s="11">
        <f t="shared" si="4"/>
        <v>-10.102107758533425</v>
      </c>
      <c r="H34" s="10">
        <f t="shared" si="1"/>
        <v>-27685.03845652378</v>
      </c>
    </row>
    <row r="35" spans="1:21">
      <c r="B35" s="3" t="s">
        <v>169</v>
      </c>
      <c r="C35" s="10">
        <v>6445718</v>
      </c>
      <c r="D35" s="10">
        <f t="shared" si="2"/>
        <v>126991.4881</v>
      </c>
      <c r="E35" s="10">
        <f t="shared" si="3"/>
        <v>343120.24772214342</v>
      </c>
      <c r="F35" s="11">
        <f t="shared" si="0"/>
        <v>53.232277260988369</v>
      </c>
      <c r="G35" s="11">
        <f t="shared" si="4"/>
        <v>30.445050573102463</v>
      </c>
      <c r="H35" s="10">
        <f t="shared" si="1"/>
        <v>196240.21048995687</v>
      </c>
    </row>
    <row r="36" spans="1:21">
      <c r="B36" s="3" t="s">
        <v>170</v>
      </c>
      <c r="C36" s="10">
        <v>1467053</v>
      </c>
      <c r="D36" s="10">
        <f t="shared" si="2"/>
        <v>0</v>
      </c>
      <c r="E36" s="10">
        <f t="shared" si="3"/>
        <v>11836.119395757079</v>
      </c>
      <c r="F36" s="11">
        <f t="shared" si="0"/>
        <v>8.0679562331811319</v>
      </c>
      <c r="G36" s="11">
        <f t="shared" si="4"/>
        <v>-14.719270454704773</v>
      </c>
      <c r="H36" s="10">
        <f t="shared" si="1"/>
        <v>-21593.949878386004</v>
      </c>
    </row>
    <row r="37" spans="1:21">
      <c r="B37" s="64" t="s">
        <v>171</v>
      </c>
      <c r="C37" s="66">
        <v>640633</v>
      </c>
      <c r="D37" s="10">
        <f t="shared" si="2"/>
        <v>0</v>
      </c>
      <c r="E37" s="10">
        <f t="shared" si="3"/>
        <v>15762.979988309819</v>
      </c>
      <c r="F37" s="105">
        <f t="shared" si="0"/>
        <v>24.605320032389557</v>
      </c>
      <c r="G37" s="105">
        <f t="shared" si="4"/>
        <v>1.8180933445036516</v>
      </c>
      <c r="H37" s="66">
        <f t="shared" si="1"/>
        <v>1164.7305935694078</v>
      </c>
    </row>
    <row r="38" spans="1:21">
      <c r="B38" s="64" t="s">
        <v>172</v>
      </c>
      <c r="C38" s="66">
        <v>2189121</v>
      </c>
      <c r="D38" s="10">
        <f t="shared" si="2"/>
        <v>0</v>
      </c>
      <c r="E38" s="10">
        <f t="shared" si="3"/>
        <v>27289.702462768455</v>
      </c>
      <c r="F38" s="105">
        <f t="shared" si="0"/>
        <v>12.466054851590412</v>
      </c>
      <c r="G38" s="105">
        <f t="shared" si="4"/>
        <v>-10.321171836295493</v>
      </c>
      <c r="H38" s="66">
        <f t="shared" si="1"/>
        <v>-22594.294011443028</v>
      </c>
    </row>
    <row r="39" spans="1:21">
      <c r="B39" s="64" t="s">
        <v>173</v>
      </c>
      <c r="C39" s="66">
        <v>318027.5</v>
      </c>
      <c r="D39" s="10">
        <f t="shared" si="2"/>
        <v>3815.7446</v>
      </c>
      <c r="E39" s="10">
        <f t="shared" si="3"/>
        <v>8049.6470552161672</v>
      </c>
      <c r="F39" s="105">
        <f t="shared" si="0"/>
        <v>25.311166660795582</v>
      </c>
      <c r="G39" s="105">
        <f t="shared" si="4"/>
        <v>2.5239399729096768</v>
      </c>
      <c r="H39" s="66">
        <f t="shared" si="1"/>
        <v>802.68231973453226</v>
      </c>
    </row>
    <row r="40" spans="1:21">
      <c r="B40" s="64" t="s">
        <v>163</v>
      </c>
      <c r="C40" s="66">
        <v>169659.5</v>
      </c>
      <c r="D40" s="10">
        <f t="shared" si="2"/>
        <v>0</v>
      </c>
      <c r="E40" s="10">
        <f t="shared" si="3"/>
        <v>768.74295544830113</v>
      </c>
      <c r="F40" s="105">
        <f t="shared" si="0"/>
        <v>4.5310928975288807</v>
      </c>
      <c r="G40" s="105">
        <f t="shared" si="4"/>
        <v>-18.256133790357026</v>
      </c>
      <c r="H40" s="66">
        <f t="shared" si="1"/>
        <v>-3097.3265308050777</v>
      </c>
    </row>
    <row r="41" spans="1:21" s="358" customFormat="1" ht="14.25" thickBot="1">
      <c r="A41" s="48"/>
      <c r="B41" s="264" t="s">
        <v>432</v>
      </c>
      <c r="C41" s="164">
        <v>46697861.5</v>
      </c>
      <c r="D41" s="265">
        <f>SUM(D23:D40)</f>
        <v>293073.57458999997</v>
      </c>
      <c r="E41" s="265">
        <f>SUM(E23:E40)</f>
        <v>1064114.7558399998</v>
      </c>
      <c r="F41" s="266">
        <f t="shared" si="0"/>
        <v>22.787226687885905</v>
      </c>
      <c r="G41" s="368">
        <f t="shared" si="4"/>
        <v>0</v>
      </c>
      <c r="H41" s="164">
        <f t="shared" si="1"/>
        <v>0</v>
      </c>
    </row>
    <row r="42" spans="1:21">
      <c r="B42" s="3" t="s">
        <v>512</v>
      </c>
      <c r="D42" s="10">
        <f>F103+F104+F99</f>
        <v>771041.18125000002</v>
      </c>
      <c r="E42" s="10"/>
    </row>
    <row r="43" spans="1:21">
      <c r="B43" s="3" t="s">
        <v>461</v>
      </c>
      <c r="D43" s="10">
        <f>D41+D42</f>
        <v>1064114.75584</v>
      </c>
    </row>
    <row r="44" spans="1:21">
      <c r="P44" s="477"/>
    </row>
    <row r="45" spans="1:21" s="489" customFormat="1" ht="15.75">
      <c r="A45" s="489" t="s">
        <v>882</v>
      </c>
      <c r="B45" s="490" t="s">
        <v>883</v>
      </c>
    </row>
    <row r="46" spans="1:21" s="267" customFormat="1">
      <c r="B46" s="280"/>
      <c r="C46" s="280"/>
      <c r="D46" s="280"/>
      <c r="E46" s="280"/>
      <c r="F46" s="64" t="s">
        <v>703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pans="1:21" s="23" customFormat="1" ht="256.5" customHeight="1" thickBot="1">
      <c r="A47" s="281"/>
      <c r="B47" s="585" t="s">
        <v>592</v>
      </c>
      <c r="C47" s="585" t="s">
        <v>698</v>
      </c>
      <c r="D47" s="585" t="s">
        <v>699</v>
      </c>
      <c r="E47" s="585" t="s">
        <v>700</v>
      </c>
      <c r="F47" s="585" t="s">
        <v>683</v>
      </c>
      <c r="G47" s="585" t="s">
        <v>684</v>
      </c>
      <c r="H47" s="585" t="s">
        <v>685</v>
      </c>
      <c r="I47" s="585" t="s">
        <v>686</v>
      </c>
      <c r="J47" s="585" t="s">
        <v>687</v>
      </c>
      <c r="K47" s="585" t="s">
        <v>688</v>
      </c>
      <c r="L47" s="585" t="s">
        <v>872</v>
      </c>
      <c r="M47" s="585" t="s">
        <v>689</v>
      </c>
      <c r="N47" s="585" t="s">
        <v>690</v>
      </c>
      <c r="O47" s="585" t="s">
        <v>873</v>
      </c>
      <c r="P47" s="585" t="s">
        <v>691</v>
      </c>
      <c r="Q47" s="585" t="s">
        <v>694</v>
      </c>
      <c r="R47" s="585" t="s">
        <v>692</v>
      </c>
      <c r="S47" s="585" t="s">
        <v>701</v>
      </c>
      <c r="T47" s="585" t="s">
        <v>702</v>
      </c>
      <c r="U47" s="585" t="s">
        <v>635</v>
      </c>
    </row>
    <row r="48" spans="1:21" s="271" customFormat="1">
      <c r="B48" s="271" t="s">
        <v>160</v>
      </c>
      <c r="C48" s="271">
        <v>0</v>
      </c>
      <c r="D48" s="271">
        <v>0</v>
      </c>
      <c r="E48" s="271">
        <v>0</v>
      </c>
      <c r="F48" s="15">
        <v>0</v>
      </c>
      <c r="G48" s="15">
        <v>0</v>
      </c>
      <c r="H48" s="15">
        <v>0</v>
      </c>
      <c r="I48" s="15">
        <v>0</v>
      </c>
      <c r="J48" s="15">
        <v>919.96689000000003</v>
      </c>
      <c r="K48" s="15">
        <v>0</v>
      </c>
      <c r="L48" s="271">
        <v>0</v>
      </c>
      <c r="M48" s="15">
        <v>0</v>
      </c>
      <c r="N48" s="15">
        <v>0</v>
      </c>
      <c r="O48" s="15">
        <v>0</v>
      </c>
      <c r="P48" s="271">
        <v>0</v>
      </c>
      <c r="Q48" s="271">
        <v>0</v>
      </c>
      <c r="R48" s="271">
        <v>0</v>
      </c>
      <c r="S48" s="271">
        <v>0</v>
      </c>
      <c r="T48" s="271">
        <v>0</v>
      </c>
      <c r="U48" s="15">
        <f t="shared" ref="U48:U65" si="5">+SUM(F48:T48)</f>
        <v>919.96689000000003</v>
      </c>
    </row>
    <row r="49" spans="2:21" s="267" customFormat="1">
      <c r="B49" s="267" t="s">
        <v>161</v>
      </c>
      <c r="C49" s="271">
        <v>0</v>
      </c>
      <c r="D49" s="271">
        <v>0</v>
      </c>
      <c r="E49" s="271">
        <v>0</v>
      </c>
      <c r="F49" s="10">
        <v>0</v>
      </c>
      <c r="G49" s="10">
        <v>0</v>
      </c>
      <c r="H49" s="10">
        <v>1954.11205</v>
      </c>
      <c r="I49" s="10">
        <v>1234.7785900000001</v>
      </c>
      <c r="J49" s="10">
        <v>0</v>
      </c>
      <c r="K49" s="10">
        <v>0</v>
      </c>
      <c r="L49" s="267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5">
        <f t="shared" si="5"/>
        <v>3188.8906400000001</v>
      </c>
    </row>
    <row r="50" spans="2:21" s="267" customFormat="1">
      <c r="B50" s="267" t="s">
        <v>162</v>
      </c>
      <c r="C50" s="271">
        <v>0</v>
      </c>
      <c r="D50" s="271">
        <v>0</v>
      </c>
      <c r="E50" s="271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267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5">
        <f t="shared" si="5"/>
        <v>0</v>
      </c>
    </row>
    <row r="51" spans="2:21" s="267" customFormat="1">
      <c r="B51" s="267" t="s">
        <v>129</v>
      </c>
      <c r="C51" s="271">
        <v>0</v>
      </c>
      <c r="D51" s="271">
        <v>0</v>
      </c>
      <c r="E51" s="27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267">
        <v>0</v>
      </c>
      <c r="M51" s="10">
        <v>0</v>
      </c>
      <c r="N51" s="10">
        <v>0</v>
      </c>
      <c r="O51" s="10">
        <v>0</v>
      </c>
      <c r="P51" s="15">
        <v>0</v>
      </c>
      <c r="Q51" s="15">
        <v>0</v>
      </c>
      <c r="R51" s="15">
        <v>0</v>
      </c>
      <c r="S51" s="10">
        <v>0</v>
      </c>
      <c r="T51" s="10">
        <v>0</v>
      </c>
      <c r="U51" s="15">
        <f t="shared" si="5"/>
        <v>0</v>
      </c>
    </row>
    <row r="52" spans="2:21" s="267" customFormat="1">
      <c r="B52" s="267" t="s">
        <v>225</v>
      </c>
      <c r="C52" s="271">
        <v>0</v>
      </c>
      <c r="D52" s="271">
        <v>0</v>
      </c>
      <c r="E52" s="271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267">
        <v>0</v>
      </c>
      <c r="M52" s="10">
        <v>0</v>
      </c>
      <c r="N52" s="10">
        <v>0</v>
      </c>
      <c r="O52" s="10">
        <v>0</v>
      </c>
      <c r="P52" s="15">
        <v>0</v>
      </c>
      <c r="Q52" s="15">
        <v>25000</v>
      </c>
      <c r="R52" s="15">
        <v>0</v>
      </c>
      <c r="S52" s="10">
        <v>0</v>
      </c>
      <c r="T52" s="10">
        <v>0</v>
      </c>
      <c r="U52" s="15">
        <f t="shared" si="5"/>
        <v>25000</v>
      </c>
    </row>
    <row r="53" spans="2:21" s="267" customFormat="1">
      <c r="B53" s="267" t="s">
        <v>226</v>
      </c>
      <c r="C53" s="271">
        <v>0</v>
      </c>
      <c r="D53" s="271">
        <v>0</v>
      </c>
      <c r="E53" s="271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267">
        <v>0</v>
      </c>
      <c r="M53" s="10">
        <v>0</v>
      </c>
      <c r="N53" s="10">
        <v>0</v>
      </c>
      <c r="O53" s="10">
        <v>0</v>
      </c>
      <c r="P53" s="15">
        <v>0</v>
      </c>
      <c r="Q53" s="15">
        <v>0</v>
      </c>
      <c r="R53" s="15">
        <v>0</v>
      </c>
      <c r="S53" s="10">
        <v>0</v>
      </c>
      <c r="T53" s="10">
        <v>0</v>
      </c>
      <c r="U53" s="15">
        <f t="shared" si="5"/>
        <v>0</v>
      </c>
    </row>
    <row r="54" spans="2:21" s="267" customFormat="1">
      <c r="B54" s="267" t="s">
        <v>227</v>
      </c>
      <c r="C54" s="271">
        <v>0</v>
      </c>
      <c r="D54" s="271">
        <v>0</v>
      </c>
      <c r="E54" s="271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267">
        <v>0</v>
      </c>
      <c r="M54" s="10">
        <v>0</v>
      </c>
      <c r="N54" s="10">
        <v>0</v>
      </c>
      <c r="O54" s="10">
        <v>0</v>
      </c>
      <c r="P54" s="15">
        <v>0</v>
      </c>
      <c r="Q54" s="15">
        <v>0</v>
      </c>
      <c r="R54" s="15">
        <v>0</v>
      </c>
      <c r="S54" s="10">
        <v>0</v>
      </c>
      <c r="T54" s="10">
        <v>0</v>
      </c>
      <c r="U54" s="15">
        <f t="shared" si="5"/>
        <v>0</v>
      </c>
    </row>
    <row r="55" spans="2:21" s="267" customFormat="1">
      <c r="B55" s="267" t="s">
        <v>175</v>
      </c>
      <c r="C55" s="271">
        <v>0</v>
      </c>
      <c r="D55" s="271">
        <v>0</v>
      </c>
      <c r="E55" s="271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267">
        <v>0</v>
      </c>
      <c r="M55" s="10">
        <v>0</v>
      </c>
      <c r="N55" s="10">
        <v>0</v>
      </c>
      <c r="O55" s="10">
        <v>0</v>
      </c>
      <c r="P55" s="15">
        <v>0</v>
      </c>
      <c r="Q55" s="15">
        <v>0</v>
      </c>
      <c r="R55" s="15">
        <v>0</v>
      </c>
      <c r="S55" s="10">
        <v>0</v>
      </c>
      <c r="T55" s="10">
        <v>0</v>
      </c>
      <c r="U55" s="15">
        <f t="shared" si="5"/>
        <v>0</v>
      </c>
    </row>
    <row r="56" spans="2:21" s="267" customFormat="1">
      <c r="B56" s="267" t="s">
        <v>176</v>
      </c>
      <c r="C56" s="271">
        <v>0</v>
      </c>
      <c r="D56" s="271">
        <v>0</v>
      </c>
      <c r="E56" s="271">
        <v>0</v>
      </c>
      <c r="F56" s="10">
        <v>11088.376119999999</v>
      </c>
      <c r="G56" s="10">
        <v>4211.8950700000005</v>
      </c>
      <c r="H56" s="10">
        <v>0</v>
      </c>
      <c r="I56" s="10">
        <v>0</v>
      </c>
      <c r="J56" s="10">
        <v>13245.039210000001</v>
      </c>
      <c r="K56" s="10">
        <v>0</v>
      </c>
      <c r="L56" s="267">
        <v>0</v>
      </c>
      <c r="M56" s="10">
        <v>0</v>
      </c>
      <c r="N56" s="10">
        <v>0</v>
      </c>
      <c r="O56" s="10">
        <v>0</v>
      </c>
      <c r="P56" s="15">
        <v>94918.74</v>
      </c>
      <c r="Q56" s="15">
        <v>0</v>
      </c>
      <c r="R56" s="15">
        <v>0</v>
      </c>
      <c r="S56" s="10">
        <v>0</v>
      </c>
      <c r="T56" s="10">
        <v>0</v>
      </c>
      <c r="U56" s="15">
        <f t="shared" si="5"/>
        <v>123464.05040000001</v>
      </c>
    </row>
    <row r="57" spans="2:21" s="267" customFormat="1">
      <c r="B57" s="267" t="s">
        <v>177</v>
      </c>
      <c r="C57" s="271">
        <v>0</v>
      </c>
      <c r="D57" s="271">
        <v>0</v>
      </c>
      <c r="E57" s="271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267">
        <v>0</v>
      </c>
      <c r="M57" s="10">
        <v>0</v>
      </c>
      <c r="N57" s="10">
        <v>0</v>
      </c>
      <c r="O57" s="10">
        <v>0</v>
      </c>
      <c r="P57" s="15">
        <v>0</v>
      </c>
      <c r="Q57" s="15">
        <v>0</v>
      </c>
      <c r="R57" s="15">
        <v>0</v>
      </c>
      <c r="S57" s="10">
        <v>0</v>
      </c>
      <c r="T57" s="10">
        <v>0</v>
      </c>
      <c r="U57" s="15">
        <f t="shared" si="5"/>
        <v>0</v>
      </c>
    </row>
    <row r="58" spans="2:21" s="267" customFormat="1">
      <c r="B58" s="267" t="s">
        <v>167</v>
      </c>
      <c r="C58" s="271">
        <v>0</v>
      </c>
      <c r="D58" s="271">
        <v>0</v>
      </c>
      <c r="E58" s="271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267">
        <v>0</v>
      </c>
      <c r="M58" s="10">
        <v>0</v>
      </c>
      <c r="N58" s="10">
        <v>0</v>
      </c>
      <c r="O58" s="10">
        <v>0</v>
      </c>
      <c r="P58" s="15">
        <v>0</v>
      </c>
      <c r="Q58" s="15">
        <v>0</v>
      </c>
      <c r="R58" s="15">
        <v>0</v>
      </c>
      <c r="S58" s="10">
        <v>0</v>
      </c>
      <c r="T58" s="10">
        <v>0</v>
      </c>
      <c r="U58" s="15">
        <f t="shared" si="5"/>
        <v>0</v>
      </c>
    </row>
    <row r="59" spans="2:21" s="267" customFormat="1">
      <c r="B59" s="267" t="s">
        <v>168</v>
      </c>
      <c r="C59" s="271">
        <v>0</v>
      </c>
      <c r="D59" s="271">
        <v>0</v>
      </c>
      <c r="E59" s="271">
        <v>0</v>
      </c>
      <c r="F59" s="10">
        <v>0</v>
      </c>
      <c r="G59" s="10">
        <v>0</v>
      </c>
      <c r="H59" s="10">
        <v>0</v>
      </c>
      <c r="I59" s="10">
        <v>0</v>
      </c>
      <c r="J59" s="10">
        <v>3611.5396700000001</v>
      </c>
      <c r="K59" s="10">
        <v>0</v>
      </c>
      <c r="L59" s="267">
        <v>0</v>
      </c>
      <c r="M59" s="10">
        <v>0</v>
      </c>
      <c r="N59" s="10">
        <v>6081.8942900000002</v>
      </c>
      <c r="O59" s="10">
        <v>0</v>
      </c>
      <c r="P59" s="15">
        <v>0</v>
      </c>
      <c r="Q59" s="15">
        <v>0</v>
      </c>
      <c r="R59" s="15">
        <v>0</v>
      </c>
      <c r="S59" s="10">
        <v>0</v>
      </c>
      <c r="T59" s="10">
        <v>0</v>
      </c>
      <c r="U59" s="15">
        <f t="shared" si="5"/>
        <v>9693.4339600000003</v>
      </c>
    </row>
    <row r="60" spans="2:21" s="267" customFormat="1">
      <c r="B60" s="267" t="s">
        <v>169</v>
      </c>
      <c r="C60" s="271">
        <v>0</v>
      </c>
      <c r="D60" s="271">
        <v>0</v>
      </c>
      <c r="E60" s="271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89">
        <v>2.4880999999999998</v>
      </c>
      <c r="M60" s="10">
        <v>0</v>
      </c>
      <c r="N60" s="10">
        <v>0</v>
      </c>
      <c r="O60" s="10">
        <v>0</v>
      </c>
      <c r="P60" s="15">
        <v>0</v>
      </c>
      <c r="Q60" s="15">
        <v>0</v>
      </c>
      <c r="R60" s="15">
        <v>126989</v>
      </c>
      <c r="S60" s="15">
        <v>0</v>
      </c>
      <c r="T60" s="15">
        <v>0</v>
      </c>
      <c r="U60" s="15">
        <f t="shared" si="5"/>
        <v>126991.4881</v>
      </c>
    </row>
    <row r="61" spans="2:21" s="267" customFormat="1">
      <c r="B61" s="267" t="s">
        <v>170</v>
      </c>
      <c r="C61" s="271">
        <v>0</v>
      </c>
      <c r="D61" s="271">
        <v>0</v>
      </c>
      <c r="E61" s="271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89">
        <v>0</v>
      </c>
      <c r="M61" s="10">
        <v>0</v>
      </c>
      <c r="N61" s="10">
        <v>0</v>
      </c>
      <c r="O61" s="10">
        <v>0</v>
      </c>
      <c r="P61" s="15">
        <v>0</v>
      </c>
      <c r="Q61" s="15">
        <v>0</v>
      </c>
      <c r="R61" s="15">
        <v>0</v>
      </c>
      <c r="S61" s="10">
        <v>0</v>
      </c>
      <c r="T61" s="10">
        <v>0</v>
      </c>
      <c r="U61" s="15">
        <f t="shared" si="5"/>
        <v>0</v>
      </c>
    </row>
    <row r="62" spans="2:21" s="267" customFormat="1">
      <c r="B62" s="267" t="s">
        <v>171</v>
      </c>
      <c r="C62" s="271">
        <v>0</v>
      </c>
      <c r="D62" s="271">
        <v>0</v>
      </c>
      <c r="E62" s="271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89">
        <v>0</v>
      </c>
      <c r="M62" s="10">
        <v>0</v>
      </c>
      <c r="N62" s="10">
        <v>0</v>
      </c>
      <c r="O62" s="10">
        <v>0</v>
      </c>
      <c r="P62" s="15">
        <v>0</v>
      </c>
      <c r="Q62" s="15">
        <v>0</v>
      </c>
      <c r="R62" s="15">
        <v>0</v>
      </c>
      <c r="S62" s="10">
        <v>0</v>
      </c>
      <c r="T62" s="10">
        <v>0</v>
      </c>
      <c r="U62" s="15">
        <f t="shared" si="5"/>
        <v>0</v>
      </c>
    </row>
    <row r="63" spans="2:21" s="267" customFormat="1">
      <c r="B63" s="267" t="s">
        <v>172</v>
      </c>
      <c r="C63" s="271">
        <v>0</v>
      </c>
      <c r="D63" s="271">
        <v>0</v>
      </c>
      <c r="E63" s="271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89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5">
        <f t="shared" si="5"/>
        <v>0</v>
      </c>
    </row>
    <row r="64" spans="2:21" s="267" customFormat="1">
      <c r="B64" s="267" t="s">
        <v>173</v>
      </c>
      <c r="C64" s="271">
        <v>0</v>
      </c>
      <c r="D64" s="271">
        <v>0</v>
      </c>
      <c r="E64" s="271">
        <v>0</v>
      </c>
      <c r="F64" s="10">
        <v>0</v>
      </c>
      <c r="G64" s="10">
        <v>0</v>
      </c>
      <c r="H64" s="10">
        <v>3815.7446</v>
      </c>
      <c r="I64" s="10">
        <v>0</v>
      </c>
      <c r="J64" s="10">
        <v>0</v>
      </c>
      <c r="K64" s="10">
        <v>0</v>
      </c>
      <c r="L64" s="89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5">
        <f t="shared" si="5"/>
        <v>3815.7446</v>
      </c>
    </row>
    <row r="65" spans="1:21" s="267" customFormat="1">
      <c r="B65" s="267" t="s">
        <v>163</v>
      </c>
      <c r="C65" s="271">
        <v>0</v>
      </c>
      <c r="D65" s="271">
        <v>0</v>
      </c>
      <c r="E65" s="271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89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5">
        <f t="shared" si="5"/>
        <v>0</v>
      </c>
    </row>
    <row r="66" spans="1:21" s="270" customFormat="1" ht="13.5">
      <c r="B66" s="48" t="s">
        <v>693</v>
      </c>
      <c r="C66" s="12">
        <f t="shared" ref="C66:E66" si="6">+SUM(C48:C65)</f>
        <v>0</v>
      </c>
      <c r="D66" s="12">
        <f t="shared" si="6"/>
        <v>0</v>
      </c>
      <c r="E66" s="12">
        <f t="shared" si="6"/>
        <v>0</v>
      </c>
      <c r="F66" s="12">
        <f t="shared" ref="F66:L66" si="7">+SUM(F48:F65)</f>
        <v>11088.376119999999</v>
      </c>
      <c r="G66" s="12">
        <f t="shared" si="7"/>
        <v>4211.8950700000005</v>
      </c>
      <c r="H66" s="12">
        <f t="shared" si="7"/>
        <v>5769.8566499999997</v>
      </c>
      <c r="I66" s="12">
        <f t="shared" si="7"/>
        <v>1234.7785900000001</v>
      </c>
      <c r="J66" s="12">
        <f t="shared" si="7"/>
        <v>17776.545770000001</v>
      </c>
      <c r="K66" s="12">
        <f t="shared" si="7"/>
        <v>0</v>
      </c>
      <c r="L66" s="12">
        <f t="shared" si="7"/>
        <v>2.4880999999999998</v>
      </c>
      <c r="M66" s="12">
        <f t="shared" ref="M66:T66" si="8">+SUM(M48:M65)</f>
        <v>0</v>
      </c>
      <c r="N66" s="12">
        <f t="shared" si="8"/>
        <v>6081.8942900000002</v>
      </c>
      <c r="O66" s="12">
        <f t="shared" si="8"/>
        <v>0</v>
      </c>
      <c r="P66" s="12">
        <f t="shared" si="8"/>
        <v>94918.74</v>
      </c>
      <c r="Q66" s="12">
        <f t="shared" si="8"/>
        <v>25000</v>
      </c>
      <c r="R66" s="12">
        <f t="shared" si="8"/>
        <v>126989</v>
      </c>
      <c r="S66" s="12">
        <f t="shared" si="8"/>
        <v>0</v>
      </c>
      <c r="T66" s="12">
        <f t="shared" si="8"/>
        <v>0</v>
      </c>
      <c r="U66" s="12">
        <f>+SUM(U48:U65)</f>
        <v>293073.57458999997</v>
      </c>
    </row>
    <row r="67" spans="1:21" s="267" customFormat="1">
      <c r="B67" s="268" t="s">
        <v>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15223.453160000001</v>
      </c>
      <c r="K67" s="10">
        <v>4748.4568499999996</v>
      </c>
      <c r="L67" s="267">
        <v>0</v>
      </c>
      <c r="M67" s="10">
        <v>2903.2989900000002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5">
        <f>+SUM(C67:T67)</f>
        <v>22875.208999999999</v>
      </c>
    </row>
    <row r="68" spans="1:21" s="267" customFormat="1">
      <c r="B68" s="14" t="s">
        <v>437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267">
        <v>0</v>
      </c>
      <c r="M68" s="13">
        <v>0</v>
      </c>
      <c r="N68" s="10">
        <v>0</v>
      </c>
      <c r="O68" s="10">
        <v>0</v>
      </c>
      <c r="P68" s="267">
        <v>0</v>
      </c>
      <c r="Q68" s="267">
        <v>0</v>
      </c>
      <c r="R68" s="267">
        <v>0</v>
      </c>
      <c r="S68" s="267">
        <v>0</v>
      </c>
      <c r="T68" s="267">
        <v>0</v>
      </c>
      <c r="U68" s="15">
        <f t="shared" ref="U68:U70" si="9">+SUM(C68:T68)</f>
        <v>0</v>
      </c>
    </row>
    <row r="69" spans="1:21" s="267" customFormat="1">
      <c r="B69" s="14" t="s">
        <v>431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267">
        <v>0</v>
      </c>
      <c r="M69" s="13">
        <v>0</v>
      </c>
      <c r="N69" s="10">
        <v>0</v>
      </c>
      <c r="O69" s="267">
        <v>0</v>
      </c>
      <c r="P69" s="267">
        <v>0</v>
      </c>
      <c r="Q69" s="267">
        <v>0</v>
      </c>
      <c r="R69" s="267">
        <v>0</v>
      </c>
      <c r="S69" s="267">
        <v>0</v>
      </c>
      <c r="T69" s="267">
        <v>0</v>
      </c>
      <c r="U69" s="15">
        <f t="shared" si="9"/>
        <v>0</v>
      </c>
    </row>
    <row r="70" spans="1:21" s="267" customFormat="1">
      <c r="B70" s="268" t="s">
        <v>10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267">
        <v>0</v>
      </c>
      <c r="M70" s="13">
        <v>0</v>
      </c>
      <c r="N70" s="10">
        <v>0</v>
      </c>
      <c r="O70" s="10">
        <v>748079</v>
      </c>
      <c r="P70" s="64">
        <v>0</v>
      </c>
      <c r="Q70" s="64">
        <v>0</v>
      </c>
      <c r="R70" s="267">
        <v>0</v>
      </c>
      <c r="S70" s="267">
        <v>0</v>
      </c>
      <c r="T70" s="89">
        <v>86.972250000000003</v>
      </c>
      <c r="U70" s="15">
        <f t="shared" si="9"/>
        <v>748165.97224999999</v>
      </c>
    </row>
    <row r="71" spans="1:21" s="270" customFormat="1" ht="13.5">
      <c r="B71" s="48" t="s">
        <v>601</v>
      </c>
      <c r="C71" s="13">
        <f t="shared" ref="C71" si="10">+SUM(C67:C70)</f>
        <v>0</v>
      </c>
      <c r="D71" s="13">
        <f t="shared" ref="D71:E71" si="11">+SUM(D67:D70)</f>
        <v>0</v>
      </c>
      <c r="E71" s="13">
        <f t="shared" si="11"/>
        <v>0</v>
      </c>
      <c r="F71" s="13">
        <f t="shared" ref="F71:I71" si="12">+SUM(F67:F70)</f>
        <v>0</v>
      </c>
      <c r="G71" s="13">
        <f t="shared" si="12"/>
        <v>0</v>
      </c>
      <c r="H71" s="13">
        <f t="shared" si="12"/>
        <v>0</v>
      </c>
      <c r="I71" s="13">
        <f t="shared" si="12"/>
        <v>0</v>
      </c>
      <c r="J71" s="13">
        <f>+SUM(J67:J70)</f>
        <v>15223.453160000001</v>
      </c>
      <c r="K71" s="13">
        <f>+SUM(K67:K70)</f>
        <v>4748.4568499999996</v>
      </c>
      <c r="L71" s="13">
        <f>+SUM(L67:L70)</f>
        <v>0</v>
      </c>
      <c r="M71" s="13">
        <f t="shared" ref="M71:R71" si="13">+SUM(M67:M70)</f>
        <v>2903.2989900000002</v>
      </c>
      <c r="N71" s="10">
        <f t="shared" si="13"/>
        <v>0</v>
      </c>
      <c r="O71" s="13">
        <f t="shared" si="13"/>
        <v>748079</v>
      </c>
      <c r="P71" s="13">
        <f t="shared" si="13"/>
        <v>0</v>
      </c>
      <c r="Q71" s="13">
        <f t="shared" si="13"/>
        <v>0</v>
      </c>
      <c r="R71" s="13">
        <f t="shared" si="13"/>
        <v>0</v>
      </c>
      <c r="S71" s="13">
        <f t="shared" ref="S71:T71" si="14">+SUM(S67:S70)</f>
        <v>0</v>
      </c>
      <c r="T71" s="13">
        <f t="shared" si="14"/>
        <v>86.972250000000003</v>
      </c>
      <c r="U71" s="13">
        <f>+SUM(U67:U70)</f>
        <v>771041.18125000002</v>
      </c>
    </row>
    <row r="72" spans="1:21" s="270" customFormat="1" ht="13.5" thickBot="1">
      <c r="B72" s="140" t="s">
        <v>442</v>
      </c>
      <c r="C72" s="164">
        <f t="shared" ref="C72:E72" si="15">C71+C66</f>
        <v>0</v>
      </c>
      <c r="D72" s="164">
        <f t="shared" si="15"/>
        <v>0</v>
      </c>
      <c r="E72" s="164">
        <f t="shared" si="15"/>
        <v>0</v>
      </c>
      <c r="F72" s="164">
        <f>F71+F66</f>
        <v>11088.376119999999</v>
      </c>
      <c r="G72" s="164">
        <f t="shared" ref="G72:I72" si="16">G71+G66</f>
        <v>4211.8950700000005</v>
      </c>
      <c r="H72" s="164">
        <f t="shared" si="16"/>
        <v>5769.8566499999997</v>
      </c>
      <c r="I72" s="164">
        <f t="shared" si="16"/>
        <v>1234.7785900000001</v>
      </c>
      <c r="J72" s="164">
        <f>J71+J66</f>
        <v>32999.998930000002</v>
      </c>
      <c r="K72" s="164">
        <f>K71+K66</f>
        <v>4748.4568499999996</v>
      </c>
      <c r="L72" s="164">
        <f>L71+L66</f>
        <v>2.4880999999999998</v>
      </c>
      <c r="M72" s="164">
        <f t="shared" ref="M72:Q72" si="17">M71+M66</f>
        <v>2903.2989900000002</v>
      </c>
      <c r="N72" s="164">
        <f t="shared" si="17"/>
        <v>6081.8942900000002</v>
      </c>
      <c r="O72" s="164">
        <f>O71+O66</f>
        <v>748079</v>
      </c>
      <c r="P72" s="164">
        <f t="shared" si="17"/>
        <v>94918.74</v>
      </c>
      <c r="Q72" s="164">
        <f t="shared" si="17"/>
        <v>25000</v>
      </c>
      <c r="R72" s="164">
        <f>R71+R66</f>
        <v>126989</v>
      </c>
      <c r="S72" s="164">
        <f t="shared" ref="S72:T72" si="18">S71+S66</f>
        <v>0</v>
      </c>
      <c r="T72" s="164">
        <f t="shared" si="18"/>
        <v>86.972250000000003</v>
      </c>
      <c r="U72" s="164">
        <f>U71+U66</f>
        <v>1064114.75584</v>
      </c>
    </row>
    <row r="73" spans="1:21" s="267" customFormat="1"/>
    <row r="74" spans="1:21" ht="13.5">
      <c r="B74" s="48" t="s">
        <v>522</v>
      </c>
      <c r="S74" s="267"/>
      <c r="T74" s="267"/>
    </row>
    <row r="75" spans="1:21" ht="41.25" thickBot="1">
      <c r="A75" s="47"/>
      <c r="B75" s="356">
        <v>2014</v>
      </c>
      <c r="C75" s="494" t="s">
        <v>695</v>
      </c>
      <c r="D75" s="325" t="s">
        <v>696</v>
      </c>
      <c r="E75" s="325" t="s">
        <v>697</v>
      </c>
      <c r="F75" s="493" t="s">
        <v>885</v>
      </c>
      <c r="H75" s="277" t="s">
        <v>368</v>
      </c>
      <c r="I75" s="47"/>
      <c r="J75" s="47"/>
      <c r="K75" s="47"/>
      <c r="M75" s="47"/>
      <c r="N75" s="47"/>
    </row>
    <row r="76" spans="1:21">
      <c r="B76" s="3" t="s">
        <v>160</v>
      </c>
      <c r="C76" s="10">
        <f>+P48+Q48+R48</f>
        <v>0</v>
      </c>
      <c r="D76" s="10">
        <f t="shared" ref="D76:D83" si="19">+G48+F48</f>
        <v>0</v>
      </c>
      <c r="E76" s="10">
        <f t="shared" ref="E76:E93" si="20">+SUM(H48:O48)</f>
        <v>919.96689000000003</v>
      </c>
      <c r="F76" s="10">
        <f>C76+D76+E76</f>
        <v>919.96689000000003</v>
      </c>
      <c r="H76" s="10"/>
      <c r="U76" s="10"/>
    </row>
    <row r="77" spans="1:21">
      <c r="B77" s="3" t="s">
        <v>161</v>
      </c>
      <c r="C77" s="10">
        <f t="shared" ref="C77:C93" si="21">+P49+Q49+R49</f>
        <v>0</v>
      </c>
      <c r="D77" s="10">
        <f t="shared" si="19"/>
        <v>0</v>
      </c>
      <c r="E77" s="10">
        <f t="shared" si="20"/>
        <v>3188.8906400000001</v>
      </c>
      <c r="F77" s="10">
        <f t="shared" ref="F77:F93" si="22">C77+D77+E77</f>
        <v>3188.8906400000001</v>
      </c>
      <c r="H77" s="10"/>
      <c r="U77" s="10"/>
    </row>
    <row r="78" spans="1:21">
      <c r="B78" s="3" t="s">
        <v>162</v>
      </c>
      <c r="C78" s="10">
        <f t="shared" si="21"/>
        <v>0</v>
      </c>
      <c r="D78" s="10">
        <f t="shared" si="19"/>
        <v>0</v>
      </c>
      <c r="E78" s="10">
        <f t="shared" si="20"/>
        <v>0</v>
      </c>
      <c r="F78" s="10">
        <f t="shared" si="22"/>
        <v>0</v>
      </c>
    </row>
    <row r="79" spans="1:21">
      <c r="B79" s="3" t="s">
        <v>129</v>
      </c>
      <c r="C79" s="10">
        <f t="shared" si="21"/>
        <v>0</v>
      </c>
      <c r="D79" s="10">
        <f t="shared" si="19"/>
        <v>0</v>
      </c>
      <c r="E79" s="10">
        <f t="shared" si="20"/>
        <v>0</v>
      </c>
      <c r="F79" s="10">
        <f t="shared" si="22"/>
        <v>0</v>
      </c>
    </row>
    <row r="80" spans="1:21">
      <c r="B80" s="3" t="s">
        <v>225</v>
      </c>
      <c r="C80" s="10">
        <f t="shared" si="21"/>
        <v>25000</v>
      </c>
      <c r="D80" s="10">
        <f t="shared" si="19"/>
        <v>0</v>
      </c>
      <c r="E80" s="10">
        <f t="shared" si="20"/>
        <v>0</v>
      </c>
      <c r="F80" s="10">
        <f t="shared" si="22"/>
        <v>25000</v>
      </c>
      <c r="H80" s="3" t="s">
        <v>134</v>
      </c>
    </row>
    <row r="81" spans="2:8">
      <c r="B81" s="3" t="s">
        <v>226</v>
      </c>
      <c r="C81" s="10">
        <f t="shared" si="21"/>
        <v>0</v>
      </c>
      <c r="D81" s="10">
        <f t="shared" si="19"/>
        <v>0</v>
      </c>
      <c r="E81" s="10">
        <f t="shared" si="20"/>
        <v>0</v>
      </c>
      <c r="F81" s="10">
        <f t="shared" si="22"/>
        <v>0</v>
      </c>
    </row>
    <row r="82" spans="2:8">
      <c r="B82" s="3" t="s">
        <v>227</v>
      </c>
      <c r="C82" s="10">
        <f t="shared" si="21"/>
        <v>0</v>
      </c>
      <c r="D82" s="10">
        <f t="shared" si="19"/>
        <v>0</v>
      </c>
      <c r="E82" s="10">
        <f t="shared" si="20"/>
        <v>0</v>
      </c>
      <c r="F82" s="10">
        <f t="shared" si="22"/>
        <v>0</v>
      </c>
    </row>
    <row r="83" spans="2:8">
      <c r="B83" s="3" t="s">
        <v>175</v>
      </c>
      <c r="C83" s="10">
        <f t="shared" si="21"/>
        <v>0</v>
      </c>
      <c r="D83" s="10">
        <f t="shared" si="19"/>
        <v>0</v>
      </c>
      <c r="E83" s="10">
        <f t="shared" si="20"/>
        <v>0</v>
      </c>
      <c r="F83" s="10">
        <f t="shared" si="22"/>
        <v>0</v>
      </c>
    </row>
    <row r="84" spans="2:8">
      <c r="B84" s="3" t="s">
        <v>176</v>
      </c>
      <c r="C84" s="10">
        <f t="shared" si="21"/>
        <v>94918.74</v>
      </c>
      <c r="D84" s="10">
        <f>+G56+F56</f>
        <v>15300.271189999999</v>
      </c>
      <c r="E84" s="10">
        <f t="shared" si="20"/>
        <v>13245.039210000001</v>
      </c>
      <c r="F84" s="10">
        <f t="shared" si="22"/>
        <v>123464.05040000001</v>
      </c>
      <c r="H84" s="3" t="s">
        <v>239</v>
      </c>
    </row>
    <row r="85" spans="2:8">
      <c r="B85" s="3" t="s">
        <v>177</v>
      </c>
      <c r="C85" s="10">
        <f t="shared" si="21"/>
        <v>0</v>
      </c>
      <c r="D85" s="10">
        <f t="shared" ref="D85:D98" si="23">+G57+F57</f>
        <v>0</v>
      </c>
      <c r="E85" s="10">
        <f t="shared" si="20"/>
        <v>0</v>
      </c>
      <c r="F85" s="10">
        <f t="shared" si="22"/>
        <v>0</v>
      </c>
    </row>
    <row r="86" spans="2:8">
      <c r="B86" s="3" t="s">
        <v>167</v>
      </c>
      <c r="C86" s="10">
        <f t="shared" si="21"/>
        <v>0</v>
      </c>
      <c r="D86" s="10">
        <f t="shared" si="23"/>
        <v>0</v>
      </c>
      <c r="E86" s="10">
        <f t="shared" si="20"/>
        <v>0</v>
      </c>
      <c r="F86" s="10">
        <f t="shared" si="22"/>
        <v>0</v>
      </c>
    </row>
    <row r="87" spans="2:8">
      <c r="B87" s="3" t="s">
        <v>168</v>
      </c>
      <c r="C87" s="10">
        <f t="shared" si="21"/>
        <v>0</v>
      </c>
      <c r="D87" s="10">
        <f t="shared" si="23"/>
        <v>0</v>
      </c>
      <c r="E87" s="10">
        <f t="shared" si="20"/>
        <v>9693.4339600000003</v>
      </c>
      <c r="F87" s="10">
        <f t="shared" si="22"/>
        <v>9693.4339600000003</v>
      </c>
    </row>
    <row r="88" spans="2:8">
      <c r="B88" s="3" t="s">
        <v>169</v>
      </c>
      <c r="C88" s="10">
        <f>+P60+Q60+R60</f>
        <v>126989</v>
      </c>
      <c r="D88" s="10">
        <f t="shared" si="23"/>
        <v>0</v>
      </c>
      <c r="E88" s="10">
        <f t="shared" si="20"/>
        <v>2.4880999999999998</v>
      </c>
      <c r="F88" s="10">
        <f t="shared" si="22"/>
        <v>126991.4881</v>
      </c>
      <c r="H88" s="3" t="s">
        <v>240</v>
      </c>
    </row>
    <row r="89" spans="2:8">
      <c r="B89" s="3" t="s">
        <v>170</v>
      </c>
      <c r="C89" s="10">
        <f t="shared" si="21"/>
        <v>0</v>
      </c>
      <c r="D89" s="10">
        <f t="shared" si="23"/>
        <v>0</v>
      </c>
      <c r="E89" s="10">
        <f t="shared" si="20"/>
        <v>0</v>
      </c>
      <c r="F89" s="10">
        <f t="shared" si="22"/>
        <v>0</v>
      </c>
    </row>
    <row r="90" spans="2:8">
      <c r="B90" s="3" t="s">
        <v>171</v>
      </c>
      <c r="C90" s="10">
        <f t="shared" si="21"/>
        <v>0</v>
      </c>
      <c r="D90" s="10">
        <f t="shared" si="23"/>
        <v>0</v>
      </c>
      <c r="E90" s="10">
        <f t="shared" si="20"/>
        <v>0</v>
      </c>
      <c r="F90" s="10">
        <f t="shared" si="22"/>
        <v>0</v>
      </c>
    </row>
    <row r="91" spans="2:8">
      <c r="B91" s="3" t="s">
        <v>172</v>
      </c>
      <c r="C91" s="10">
        <f t="shared" si="21"/>
        <v>0</v>
      </c>
      <c r="D91" s="10">
        <f t="shared" si="23"/>
        <v>0</v>
      </c>
      <c r="E91" s="10">
        <f t="shared" si="20"/>
        <v>0</v>
      </c>
      <c r="F91" s="10">
        <f t="shared" si="22"/>
        <v>0</v>
      </c>
      <c r="H91" s="10"/>
    </row>
    <row r="92" spans="2:8">
      <c r="B92" s="3" t="s">
        <v>173</v>
      </c>
      <c r="C92" s="10">
        <f t="shared" si="21"/>
        <v>0</v>
      </c>
      <c r="D92" s="10">
        <f t="shared" si="23"/>
        <v>0</v>
      </c>
      <c r="E92" s="10">
        <f t="shared" si="20"/>
        <v>3815.7446</v>
      </c>
      <c r="F92" s="10">
        <f t="shared" si="22"/>
        <v>3815.7446</v>
      </c>
      <c r="H92" s="10"/>
    </row>
    <row r="93" spans="2:8">
      <c r="B93" s="3" t="s">
        <v>163</v>
      </c>
      <c r="C93" s="10">
        <f t="shared" si="21"/>
        <v>0</v>
      </c>
      <c r="D93" s="10">
        <f t="shared" si="23"/>
        <v>0</v>
      </c>
      <c r="E93" s="10">
        <f t="shared" si="20"/>
        <v>0</v>
      </c>
      <c r="F93" s="10">
        <f t="shared" si="22"/>
        <v>0</v>
      </c>
      <c r="H93" s="13"/>
    </row>
    <row r="94" spans="2:8" ht="13.5">
      <c r="B94" s="48" t="s">
        <v>441</v>
      </c>
      <c r="C94" s="13">
        <f>SUM(C76:C93)</f>
        <v>246907.74</v>
      </c>
      <c r="D94" s="13">
        <f>SUM(D76:D93)</f>
        <v>15300.271189999999</v>
      </c>
      <c r="E94" s="13">
        <f>SUM(E76:E93)</f>
        <v>30865.563399999999</v>
      </c>
      <c r="F94" s="13">
        <f>C94+D94+E94</f>
        <v>293073.57458999997</v>
      </c>
    </row>
    <row r="95" spans="2:8">
      <c r="B95" s="14" t="s">
        <v>429</v>
      </c>
      <c r="C95" s="10">
        <v>0</v>
      </c>
      <c r="D95" s="10">
        <f t="shared" si="23"/>
        <v>0</v>
      </c>
      <c r="E95" s="10">
        <f>+SUM(H67:O67)</f>
        <v>22875.208999999999</v>
      </c>
      <c r="F95" s="10">
        <f>+SUM(C95:E95)</f>
        <v>22875.208999999999</v>
      </c>
      <c r="H95" s="10"/>
    </row>
    <row r="96" spans="2:8">
      <c r="B96" s="14" t="s">
        <v>437</v>
      </c>
      <c r="C96" s="10">
        <v>0</v>
      </c>
      <c r="D96" s="10">
        <f t="shared" si="23"/>
        <v>0</v>
      </c>
      <c r="E96" s="10">
        <f>+SUM(H68:O68)</f>
        <v>0</v>
      </c>
      <c r="F96" s="10">
        <f t="shared" ref="F96:F98" si="24">+SUM(C96:E96)</f>
        <v>0</v>
      </c>
    </row>
    <row r="97" spans="1:16">
      <c r="B97" s="14" t="s">
        <v>431</v>
      </c>
      <c r="C97" s="10">
        <v>0</v>
      </c>
      <c r="D97" s="10">
        <f t="shared" si="23"/>
        <v>0</v>
      </c>
      <c r="E97" s="10">
        <f>+SUM(H69:O69)</f>
        <v>0</v>
      </c>
      <c r="F97" s="10">
        <f t="shared" si="24"/>
        <v>0</v>
      </c>
    </row>
    <row r="98" spans="1:16">
      <c r="B98" s="14" t="s">
        <v>10</v>
      </c>
      <c r="C98" s="10">
        <v>0</v>
      </c>
      <c r="D98" s="10">
        <f t="shared" si="23"/>
        <v>0</v>
      </c>
      <c r="E98" s="10">
        <v>0</v>
      </c>
      <c r="F98" s="10">
        <f t="shared" si="24"/>
        <v>0</v>
      </c>
      <c r="H98" s="76">
        <f>E99/(D100+E100)</f>
        <v>0.3313276829337104</v>
      </c>
    </row>
    <row r="99" spans="1:16" ht="13.5">
      <c r="B99" s="48" t="s">
        <v>440</v>
      </c>
      <c r="C99" s="13">
        <f>SUM(C95:C98)</f>
        <v>0</v>
      </c>
      <c r="D99" s="13">
        <f>SUM(D95:D98)</f>
        <v>0</v>
      </c>
      <c r="E99" s="13">
        <f>SUM(E95:E98)</f>
        <v>22875.208999999999</v>
      </c>
      <c r="F99" s="13">
        <f>+SUM(C99:E99)</f>
        <v>22875.208999999999</v>
      </c>
    </row>
    <row r="100" spans="1:16" ht="13.5" thickBot="1">
      <c r="B100" s="140" t="s">
        <v>439</v>
      </c>
      <c r="C100" s="164">
        <f t="shared" ref="C100:E100" si="25">C94+C99</f>
        <v>246907.74</v>
      </c>
      <c r="D100" s="164">
        <f>D94+D99</f>
        <v>15300.271189999999</v>
      </c>
      <c r="E100" s="164">
        <f t="shared" si="25"/>
        <v>53740.772400000002</v>
      </c>
      <c r="F100" s="164">
        <f>F94+F99</f>
        <v>315948.78358999995</v>
      </c>
      <c r="H100" s="64"/>
    </row>
    <row r="102" spans="1:16">
      <c r="B102" s="3" t="s">
        <v>875</v>
      </c>
    </row>
    <row r="103" spans="1:16">
      <c r="B103" s="3" t="s">
        <v>874</v>
      </c>
      <c r="F103" s="99">
        <f>+O70</f>
        <v>748079</v>
      </c>
      <c r="I103" s="10"/>
    </row>
    <row r="104" spans="1:16">
      <c r="B104" s="477" t="s">
        <v>876</v>
      </c>
      <c r="F104" s="99">
        <f>+T71</f>
        <v>86.972250000000003</v>
      </c>
    </row>
    <row r="105" spans="1:16">
      <c r="B105" s="3" t="s">
        <v>442</v>
      </c>
      <c r="F105" s="13">
        <f>+SUM(F103:F104)+F100</f>
        <v>1064114.75584</v>
      </c>
      <c r="G105" s="10">
        <f>+F105-B6</f>
        <v>0</v>
      </c>
      <c r="I105" s="10"/>
    </row>
    <row r="106" spans="1:16">
      <c r="B106" s="2"/>
      <c r="F106" s="10"/>
    </row>
    <row r="108" spans="1:16" s="489" customFormat="1" ht="15.75">
      <c r="A108" s="489" t="s">
        <v>880</v>
      </c>
      <c r="B108" s="490" t="s">
        <v>881</v>
      </c>
    </row>
    <row r="109" spans="1:16">
      <c r="B109" s="3" t="s">
        <v>443</v>
      </c>
    </row>
    <row r="111" spans="1:16" s="93" customFormat="1">
      <c r="C111" s="51" t="s">
        <v>122</v>
      </c>
      <c r="E111" s="95" t="s">
        <v>680</v>
      </c>
    </row>
    <row r="112" spans="1:16" ht="26.25" thickBot="1">
      <c r="A112" s="8"/>
      <c r="B112" s="111"/>
      <c r="C112" s="111" t="s">
        <v>448</v>
      </c>
      <c r="D112" s="111" t="s">
        <v>447</v>
      </c>
      <c r="E112" s="535" t="s">
        <v>969</v>
      </c>
      <c r="F112" s="111" t="s">
        <v>444</v>
      </c>
      <c r="G112" s="111" t="s">
        <v>445</v>
      </c>
      <c r="H112" s="113" t="s">
        <v>446</v>
      </c>
      <c r="I112" s="8"/>
      <c r="J112" s="8"/>
      <c r="K112" s="8"/>
      <c r="L112" s="8"/>
      <c r="M112" s="8"/>
      <c r="N112" s="8"/>
      <c r="O112" s="8"/>
      <c r="P112" s="8"/>
    </row>
    <row r="113" spans="2:8">
      <c r="B113" s="3" t="s">
        <v>160</v>
      </c>
      <c r="C113" s="27">
        <f>'FP060'!E103</f>
        <v>0.11433001695557239</v>
      </c>
      <c r="D113" s="27">
        <f t="shared" ref="D113:D130" si="26">+C23/C$41</f>
        <v>0.17989419065795978</v>
      </c>
      <c r="E113" s="99">
        <v>138743509.33683723</v>
      </c>
      <c r="F113" s="45">
        <f>+E113/E$131</f>
        <v>0.13378993692228947</v>
      </c>
      <c r="G113" s="27">
        <f>C113*C$133+D113*D$133+F113*F$133</f>
        <v>0.11433001695557239</v>
      </c>
      <c r="H113" s="10">
        <f t="shared" ref="H113:H130" si="27">G113*H$133</f>
        <v>85527.884754107639</v>
      </c>
    </row>
    <row r="114" spans="2:8">
      <c r="B114" s="3" t="s">
        <v>161</v>
      </c>
      <c r="C114" s="27">
        <f>'FP060'!E104</f>
        <v>2.9361731250604151E-2</v>
      </c>
      <c r="D114" s="27">
        <f t="shared" si="26"/>
        <v>2.8301424466728526E-2</v>
      </c>
      <c r="E114" s="99">
        <v>32764250.521071475</v>
      </c>
      <c r="F114" s="45">
        <f t="shared" ref="F114:F130" si="28">+E114/E$131</f>
        <v>3.1594465438221329E-2</v>
      </c>
      <c r="G114" s="27">
        <f t="shared" ref="G114:G130" si="29">C114*C$133+D114*D$133+F114*F$133</f>
        <v>2.9361731250604151E-2</v>
      </c>
      <c r="H114" s="10">
        <f t="shared" si="27"/>
        <v>21964.894552220703</v>
      </c>
    </row>
    <row r="115" spans="2:8">
      <c r="B115" s="3" t="s">
        <v>162</v>
      </c>
      <c r="C115" s="27">
        <f>'FP060'!E105</f>
        <v>1.8241091237205697E-2</v>
      </c>
      <c r="D115" s="27">
        <f t="shared" si="26"/>
        <v>2.262400174363445E-2</v>
      </c>
      <c r="E115" s="99">
        <v>20577375.076510787</v>
      </c>
      <c r="F115" s="45">
        <f t="shared" si="28"/>
        <v>1.9842699140821856E-2</v>
      </c>
      <c r="G115" s="27">
        <f t="shared" si="29"/>
        <v>1.8241091237205697E-2</v>
      </c>
      <c r="H115" s="10">
        <f t="shared" si="27"/>
        <v>13645.7772916376</v>
      </c>
    </row>
    <row r="116" spans="2:8">
      <c r="B116" s="3" t="s">
        <v>129</v>
      </c>
      <c r="C116" s="27">
        <f>'FP060'!E106</f>
        <v>4.6964724681259166E-3</v>
      </c>
      <c r="D116" s="27">
        <f t="shared" si="26"/>
        <v>2.3640493687275166E-2</v>
      </c>
      <c r="E116" s="99">
        <v>26283974.132017139</v>
      </c>
      <c r="F116" s="45">
        <f t="shared" si="28"/>
        <v>2.5345554959636595E-2</v>
      </c>
      <c r="G116" s="27">
        <f t="shared" si="29"/>
        <v>4.6964724681259166E-3</v>
      </c>
      <c r="H116" s="10">
        <f t="shared" si="27"/>
        <v>3513.3324274831675</v>
      </c>
    </row>
    <row r="117" spans="2:8">
      <c r="B117" s="3" t="s">
        <v>225</v>
      </c>
      <c r="C117" s="27">
        <f>'FP060'!E107</f>
        <v>4.8719769982013359E-3</v>
      </c>
      <c r="D117" s="27">
        <f t="shared" si="26"/>
        <v>4.5024770566849191E-2</v>
      </c>
      <c r="E117" s="99">
        <v>39770733.98397126</v>
      </c>
      <c r="F117" s="45">
        <f t="shared" si="28"/>
        <v>3.8350795770566055E-2</v>
      </c>
      <c r="G117" s="27">
        <f t="shared" si="29"/>
        <v>4.8719769982013359E-3</v>
      </c>
      <c r="H117" s="10">
        <f t="shared" si="27"/>
        <v>3644.623680837457</v>
      </c>
    </row>
    <row r="118" spans="2:8">
      <c r="B118" s="3" t="s">
        <v>226</v>
      </c>
      <c r="C118" s="27">
        <f>'FP060'!E108</f>
        <v>8.2738603703132445E-3</v>
      </c>
      <c r="D118" s="27">
        <f t="shared" si="26"/>
        <v>1.2568402088391136E-2</v>
      </c>
      <c r="E118" s="99">
        <v>11946362.871438919</v>
      </c>
      <c r="F118" s="45">
        <f t="shared" si="28"/>
        <v>1.151984076703929E-2</v>
      </c>
      <c r="G118" s="27">
        <f t="shared" si="29"/>
        <v>8.2738603703132445E-3</v>
      </c>
      <c r="H118" s="10">
        <f t="shared" si="27"/>
        <v>6189.5011919635617</v>
      </c>
    </row>
    <row r="119" spans="2:8">
      <c r="B119" s="3" t="s">
        <v>227</v>
      </c>
      <c r="C119" s="27">
        <f>'FP060'!E109</f>
        <v>2.3348791139654559E-2</v>
      </c>
      <c r="D119" s="27">
        <f t="shared" si="26"/>
        <v>5.3180615133735835E-2</v>
      </c>
      <c r="E119" s="99">
        <v>51927713.994720966</v>
      </c>
      <c r="F119" s="45">
        <f t="shared" si="28"/>
        <v>5.0073733993607643E-2</v>
      </c>
      <c r="G119" s="27">
        <f t="shared" si="29"/>
        <v>2.3348791139654559E-2</v>
      </c>
      <c r="H119" s="10">
        <f t="shared" si="27"/>
        <v>17466.740326961644</v>
      </c>
    </row>
    <row r="120" spans="2:8">
      <c r="B120" s="3" t="s">
        <v>175</v>
      </c>
      <c r="C120" s="27">
        <f>'FP060'!E110</f>
        <v>3.6289876057409798E-2</v>
      </c>
      <c r="D120" s="27">
        <f t="shared" si="26"/>
        <v>4.4303977388771863E-2</v>
      </c>
      <c r="E120" s="99">
        <v>35727246.204494148</v>
      </c>
      <c r="F120" s="45">
        <f t="shared" si="28"/>
        <v>3.4451673011252522E-2</v>
      </c>
      <c r="G120" s="27">
        <f t="shared" si="29"/>
        <v>3.6289876057409798E-2</v>
      </c>
      <c r="H120" s="10">
        <f t="shared" si="27"/>
        <v>27147.694191151066</v>
      </c>
    </row>
    <row r="121" spans="2:8">
      <c r="B121" s="3" t="s">
        <v>176</v>
      </c>
      <c r="C121" s="27">
        <f>'FP060'!E111</f>
        <v>0.26034750331552842</v>
      </c>
      <c r="D121" s="27">
        <f t="shared" si="26"/>
        <v>0.16089611512510055</v>
      </c>
      <c r="E121" s="99">
        <v>196875621.24261382</v>
      </c>
      <c r="F121" s="45">
        <f t="shared" si="28"/>
        <v>0.18984655263143493</v>
      </c>
      <c r="G121" s="27">
        <f t="shared" si="29"/>
        <v>0.26034750331552842</v>
      </c>
      <c r="H121" s="10">
        <f t="shared" si="27"/>
        <v>194760.49993277719</v>
      </c>
    </row>
    <row r="122" spans="2:8">
      <c r="B122" s="3" t="s">
        <v>177</v>
      </c>
      <c r="C122" s="27">
        <f>'FP060'!E112</f>
        <v>9.7888289583362195E-2</v>
      </c>
      <c r="D122" s="27">
        <f t="shared" si="26"/>
        <v>0.10691638416889819</v>
      </c>
      <c r="E122" s="99">
        <v>97325322.874915347</v>
      </c>
      <c r="F122" s="45">
        <f t="shared" si="28"/>
        <v>9.3850507822777027E-2</v>
      </c>
      <c r="G122" s="27">
        <f t="shared" si="29"/>
        <v>9.7888289583362195E-2</v>
      </c>
      <c r="H122" s="10">
        <f t="shared" si="27"/>
        <v>73228.173783232007</v>
      </c>
    </row>
    <row r="123" spans="2:8">
      <c r="B123" s="3" t="s">
        <v>167</v>
      </c>
      <c r="C123" s="27">
        <f>'FP060'!E113</f>
        <v>9.3759101026493451E-3</v>
      </c>
      <c r="D123" s="27">
        <f t="shared" si="26"/>
        <v>2.3476760279483033E-2</v>
      </c>
      <c r="E123" s="99">
        <v>16665541.899542244</v>
      </c>
      <c r="F123" s="45">
        <f t="shared" si="28"/>
        <v>1.6070530507501984E-2</v>
      </c>
      <c r="G123" s="27">
        <f t="shared" si="29"/>
        <v>9.3759101026493451E-3</v>
      </c>
      <c r="H123" s="10">
        <f t="shared" si="27"/>
        <v>7013.921453679819</v>
      </c>
    </row>
    <row r="124" spans="2:8">
      <c r="B124" s="3" t="s">
        <v>168</v>
      </c>
      <c r="C124" s="27">
        <f>'FP060'!E114</f>
        <v>2.8781528927143658E-2</v>
      </c>
      <c r="D124" s="27">
        <f t="shared" si="26"/>
        <v>5.8686220567080997E-2</v>
      </c>
      <c r="E124" s="99">
        <v>53908724.092359357</v>
      </c>
      <c r="F124" s="45">
        <f t="shared" si="28"/>
        <v>5.1984015903531119E-2</v>
      </c>
      <c r="G124" s="27">
        <f t="shared" si="29"/>
        <v>2.8781528927143658E-2</v>
      </c>
      <c r="H124" s="10">
        <f t="shared" si="27"/>
        <v>21530.8573782887</v>
      </c>
    </row>
    <row r="125" spans="2:8">
      <c r="B125" s="3" t="s">
        <v>169</v>
      </c>
      <c r="C125" s="27">
        <f>'FP060'!E115</f>
        <v>0.28695384120125128</v>
      </c>
      <c r="D125" s="27">
        <f t="shared" si="26"/>
        <v>0.13803026076472474</v>
      </c>
      <c r="E125" s="99">
        <v>195527319.26309666</v>
      </c>
      <c r="F125" s="45">
        <f t="shared" si="28"/>
        <v>0.18854638920286074</v>
      </c>
      <c r="G125" s="27">
        <f t="shared" si="29"/>
        <v>0.28695384120125128</v>
      </c>
      <c r="H125" s="10">
        <f t="shared" si="27"/>
        <v>214664.14257199084</v>
      </c>
    </row>
    <row r="126" spans="2:8">
      <c r="B126" s="3" t="s">
        <v>170</v>
      </c>
      <c r="C126" s="27">
        <f>'FP060'!E116</f>
        <v>1.5587577074160022E-2</v>
      </c>
      <c r="D126" s="27">
        <f t="shared" si="26"/>
        <v>3.1415849738643815E-2</v>
      </c>
      <c r="E126" s="99">
        <v>26581140.008400876</v>
      </c>
      <c r="F126" s="45">
        <f t="shared" si="28"/>
        <v>2.5632111095104628E-2</v>
      </c>
      <c r="G126" s="27">
        <f t="shared" si="29"/>
        <v>1.5587577074160022E-2</v>
      </c>
      <c r="H126" s="10">
        <f t="shared" si="27"/>
        <v>11660.739070060556</v>
      </c>
    </row>
    <row r="127" spans="2:8">
      <c r="B127" s="3" t="s">
        <v>171</v>
      </c>
      <c r="C127" s="27">
        <f>'FP060'!E117</f>
        <v>2.0848479549918437E-2</v>
      </c>
      <c r="D127" s="27">
        <f t="shared" si="26"/>
        <v>1.3718679601634434E-2</v>
      </c>
      <c r="E127" s="99">
        <v>17847764.140572913</v>
      </c>
      <c r="F127" s="45">
        <f t="shared" si="28"/>
        <v>1.7210543757935355E-2</v>
      </c>
      <c r="G127" s="27">
        <f t="shared" si="29"/>
        <v>2.0848479549918437E-2</v>
      </c>
      <c r="H127" s="10">
        <f t="shared" si="27"/>
        <v>15596.309733223434</v>
      </c>
    </row>
    <row r="128" spans="2:8">
      <c r="B128" s="3" t="s">
        <v>172</v>
      </c>
      <c r="C128" s="27">
        <f>'FP060'!E118</f>
        <v>3.589360670468017E-2</v>
      </c>
      <c r="D128" s="27">
        <f t="shared" si="26"/>
        <v>4.6878399345974334E-2</v>
      </c>
      <c r="E128" s="99">
        <v>63959781.913677663</v>
      </c>
      <c r="F128" s="45">
        <f t="shared" si="28"/>
        <v>6.167621987288413E-2</v>
      </c>
      <c r="G128" s="27">
        <f t="shared" si="29"/>
        <v>3.589360670468017E-2</v>
      </c>
      <c r="H128" s="10">
        <f t="shared" si="27"/>
        <v>26851.253410030436</v>
      </c>
    </row>
    <row r="129" spans="1:10">
      <c r="B129" s="64" t="s">
        <v>173</v>
      </c>
      <c r="C129" s="134">
        <f>'FP060'!E119</f>
        <v>3.9047970212968087E-3</v>
      </c>
      <c r="D129" s="134">
        <f t="shared" si="26"/>
        <v>6.8103225669124056E-3</v>
      </c>
      <c r="E129" s="135">
        <v>7641726.6529584611</v>
      </c>
      <c r="F129" s="114">
        <f t="shared" si="28"/>
        <v>7.3688933757223418E-3</v>
      </c>
      <c r="G129" s="134">
        <f t="shared" si="29"/>
        <v>3.9047970212968087E-3</v>
      </c>
      <c r="H129" s="66">
        <f t="shared" si="27"/>
        <v>2921.0966508946954</v>
      </c>
    </row>
    <row r="130" spans="1:10">
      <c r="B130" s="64" t="s">
        <v>163</v>
      </c>
      <c r="C130" s="134">
        <f>'FP060'!E120</f>
        <v>1.0046500429224878E-3</v>
      </c>
      <c r="D130" s="134">
        <f t="shared" si="26"/>
        <v>3.6331321082015717E-3</v>
      </c>
      <c r="E130" s="135">
        <v>2950891.7908007316</v>
      </c>
      <c r="F130" s="114">
        <f t="shared" si="28"/>
        <v>2.8455358268129811E-3</v>
      </c>
      <c r="G130" s="134">
        <f t="shared" si="29"/>
        <v>1.0046500429224878E-3</v>
      </c>
      <c r="H130" s="66">
        <f t="shared" si="27"/>
        <v>751.55759945941168</v>
      </c>
    </row>
    <row r="131" spans="1:10" s="572" customFormat="1" ht="14.25" thickBot="1">
      <c r="B131" s="573" t="s">
        <v>164</v>
      </c>
      <c r="C131" s="574">
        <f>SUM(C113:C130)</f>
        <v>1</v>
      </c>
      <c r="D131" s="574">
        <f>SUM(D113:D130)</f>
        <v>0.99999999999999989</v>
      </c>
      <c r="E131" s="575">
        <v>1037025000</v>
      </c>
      <c r="F131" s="576">
        <f>SUM(F113:F130)</f>
        <v>0.99999999999999989</v>
      </c>
      <c r="G131" s="574">
        <f>SUM(G113:G130)</f>
        <v>1</v>
      </c>
      <c r="H131" s="498">
        <f>SUM(H113:H130)</f>
        <v>748078.99999999977</v>
      </c>
    </row>
    <row r="132" spans="1:10">
      <c r="B132" s="17"/>
      <c r="C132" s="27"/>
      <c r="D132" s="27"/>
      <c r="E132" s="27"/>
      <c r="F132" s="27"/>
      <c r="G132" s="27"/>
      <c r="H132" s="10"/>
    </row>
    <row r="133" spans="1:10">
      <c r="B133" s="3" t="s">
        <v>624</v>
      </c>
      <c r="C133" s="138">
        <v>1</v>
      </c>
      <c r="D133" s="138">
        <v>0</v>
      </c>
      <c r="E133" s="50"/>
      <c r="F133" s="138">
        <v>0</v>
      </c>
      <c r="H133" s="488">
        <f>F103</f>
        <v>748079</v>
      </c>
    </row>
    <row r="134" spans="1:10">
      <c r="B134" s="3" t="s">
        <v>42</v>
      </c>
      <c r="I134" s="249"/>
    </row>
    <row r="135" spans="1:10">
      <c r="I135" s="8"/>
    </row>
    <row r="136" spans="1:10" ht="12" customHeight="1">
      <c r="A136" s="36"/>
      <c r="B136" s="39"/>
      <c r="C136" s="38"/>
      <c r="D136" s="36"/>
      <c r="E136" s="38"/>
      <c r="F136" s="36"/>
      <c r="G136" s="36"/>
    </row>
    <row r="137" spans="1:10" s="489" customFormat="1" ht="15.75">
      <c r="A137" s="489" t="s">
        <v>878</v>
      </c>
      <c r="B137" s="490" t="s">
        <v>879</v>
      </c>
    </row>
    <row r="138" spans="1:10">
      <c r="B138" s="2"/>
    </row>
    <row r="139" spans="1:10">
      <c r="D139" s="581" t="s">
        <v>126</v>
      </c>
    </row>
    <row r="140" spans="1:10" s="91" customFormat="1">
      <c r="D140" s="92"/>
    </row>
    <row r="141" spans="1:10" ht="26.25" thickBot="1">
      <c r="A141" s="22"/>
      <c r="B141" s="111"/>
      <c r="C141" s="111" t="s">
        <v>604</v>
      </c>
      <c r="D141" s="111" t="s">
        <v>293</v>
      </c>
      <c r="E141" s="111" t="s">
        <v>256</v>
      </c>
      <c r="F141" s="113" t="s">
        <v>116</v>
      </c>
      <c r="G141" s="22"/>
      <c r="H141" s="22"/>
      <c r="I141" s="22"/>
      <c r="J141" s="22"/>
    </row>
    <row r="142" spans="1:10">
      <c r="B142" s="3" t="s">
        <v>160</v>
      </c>
      <c r="C142" s="27">
        <f t="shared" ref="C142:C159" si="30">(E76+D76)/(E$94+D$94)</f>
        <v>1.9927439808469845E-2</v>
      </c>
      <c r="D142" s="27">
        <f>'FP066'!E108</f>
        <v>0.14303732521099824</v>
      </c>
      <c r="E142" s="27">
        <f>C142*C$162+D142*D$162</f>
        <v>6.0964068275979305E-2</v>
      </c>
      <c r="F142" s="10">
        <f t="shared" ref="F142:F159" si="31">E142*F$162</f>
        <v>1394.5658033032962</v>
      </c>
    </row>
    <row r="143" spans="1:10">
      <c r="B143" s="3" t="s">
        <v>161</v>
      </c>
      <c r="C143" s="27">
        <f t="shared" si="30"/>
        <v>6.9074688421007058E-2</v>
      </c>
      <c r="D143" s="27">
        <f>'FP066'!E109</f>
        <v>4.4850446493257014E-2</v>
      </c>
      <c r="E143" s="27">
        <f t="shared" ref="E143:E159" si="32">C143*C$162+D143*D$162</f>
        <v>6.0999941111757036E-2</v>
      </c>
      <c r="F143" s="10">
        <f t="shared" si="31"/>
        <v>1395.3864019191344</v>
      </c>
    </row>
    <row r="144" spans="1:10">
      <c r="B144" s="3" t="s">
        <v>162</v>
      </c>
      <c r="C144" s="27">
        <f t="shared" si="30"/>
        <v>0</v>
      </c>
      <c r="D144" s="27">
        <f>'FP066'!E110</f>
        <v>2.7777690771172876E-2</v>
      </c>
      <c r="E144" s="27">
        <f t="shared" si="32"/>
        <v>9.2592302570576254E-3</v>
      </c>
      <c r="F144" s="10">
        <f t="shared" si="31"/>
        <v>211.8068273093169</v>
      </c>
    </row>
    <row r="145" spans="2:6">
      <c r="B145" s="3" t="s">
        <v>129</v>
      </c>
      <c r="C145" s="27">
        <f t="shared" si="30"/>
        <v>0</v>
      </c>
      <c r="D145" s="27">
        <f>'FP066'!E111</f>
        <v>9.7391869327508301E-3</v>
      </c>
      <c r="E145" s="27">
        <f t="shared" si="32"/>
        <v>3.2463956442502764E-3</v>
      </c>
      <c r="F145" s="10">
        <f t="shared" si="31"/>
        <v>74.261978858914716</v>
      </c>
    </row>
    <row r="146" spans="2:6">
      <c r="B146" s="3" t="s">
        <v>225</v>
      </c>
      <c r="C146" s="27">
        <f t="shared" si="30"/>
        <v>0</v>
      </c>
      <c r="D146" s="27">
        <f>'FP066'!E112</f>
        <v>2.1050400218046116E-2</v>
      </c>
      <c r="E146" s="27">
        <f t="shared" si="32"/>
        <v>7.0168000726820385E-3</v>
      </c>
      <c r="F146" s="10">
        <f t="shared" si="31"/>
        <v>160.51076817381681</v>
      </c>
    </row>
    <row r="147" spans="2:6">
      <c r="B147" s="3" t="s">
        <v>226</v>
      </c>
      <c r="C147" s="27">
        <f t="shared" si="30"/>
        <v>0</v>
      </c>
      <c r="D147" s="27">
        <f>'FP066'!E113</f>
        <v>1.1284506905087395E-2</v>
      </c>
      <c r="E147" s="27">
        <f t="shared" si="32"/>
        <v>3.7615023016957985E-3</v>
      </c>
      <c r="F147" s="10">
        <f t="shared" si="31"/>
        <v>86.045151305272441</v>
      </c>
    </row>
    <row r="148" spans="2:6">
      <c r="B148" s="3" t="s">
        <v>227</v>
      </c>
      <c r="C148" s="27">
        <f t="shared" si="30"/>
        <v>0</v>
      </c>
      <c r="D148" s="27">
        <f>'FP066'!E114</f>
        <v>3.9730329687611303E-2</v>
      </c>
      <c r="E148" s="27">
        <f t="shared" si="32"/>
        <v>1.3243443229203768E-2</v>
      </c>
      <c r="F148" s="10">
        <f t="shared" si="31"/>
        <v>302.94653174767109</v>
      </c>
    </row>
    <row r="149" spans="2:6">
      <c r="B149" s="3" t="s">
        <v>175</v>
      </c>
      <c r="C149" s="27">
        <f t="shared" si="30"/>
        <v>0</v>
      </c>
      <c r="D149" s="27">
        <f>'FP066'!E115</f>
        <v>5.9956014626763525E-2</v>
      </c>
      <c r="E149" s="27">
        <f t="shared" si="32"/>
        <v>1.9985338208921174E-2</v>
      </c>
      <c r="F149" s="10">
        <f t="shared" si="31"/>
        <v>457.16878846475748</v>
      </c>
    </row>
    <row r="150" spans="2:6">
      <c r="B150" s="3" t="s">
        <v>176</v>
      </c>
      <c r="C150" s="27">
        <f t="shared" si="30"/>
        <v>0.61832111676333079</v>
      </c>
      <c r="D150" s="27">
        <f>'FP066'!E116</f>
        <v>0.16145534180299603</v>
      </c>
      <c r="E150" s="27">
        <f t="shared" si="32"/>
        <v>0.46603252510988585</v>
      </c>
      <c r="F150" s="10">
        <f t="shared" si="31"/>
        <v>10660.591412686386</v>
      </c>
    </row>
    <row r="151" spans="2:6">
      <c r="B151" s="3" t="s">
        <v>177</v>
      </c>
      <c r="C151" s="27">
        <f t="shared" si="30"/>
        <v>0</v>
      </c>
      <c r="D151" s="27">
        <f>'FP066'!E117</f>
        <v>0.10926837072392563</v>
      </c>
      <c r="E151" s="27">
        <f t="shared" si="32"/>
        <v>3.6422790241308539E-2</v>
      </c>
      <c r="F151" s="10">
        <f t="shared" si="31"/>
        <v>833.17893913309319</v>
      </c>
    </row>
    <row r="152" spans="2:6">
      <c r="B152" s="3" t="s">
        <v>167</v>
      </c>
      <c r="C152" s="27">
        <f t="shared" si="30"/>
        <v>0</v>
      </c>
      <c r="D152" s="27">
        <f>'FP066'!E118</f>
        <v>2.8876749345384752E-2</v>
      </c>
      <c r="E152" s="27">
        <f t="shared" si="32"/>
        <v>9.6255831151282507E-3</v>
      </c>
      <c r="F152" s="10">
        <f t="shared" si="31"/>
        <v>220.18722550542978</v>
      </c>
    </row>
    <row r="153" spans="2:6">
      <c r="B153" s="3" t="s">
        <v>168</v>
      </c>
      <c r="C153" s="27">
        <f t="shared" si="30"/>
        <v>0.20996986291025915</v>
      </c>
      <c r="D153" s="27">
        <f>'FP066'!E119</f>
        <v>4.388582741594816E-2</v>
      </c>
      <c r="E153" s="27">
        <f t="shared" si="32"/>
        <v>0.15460851774548881</v>
      </c>
      <c r="F153" s="10">
        <f t="shared" si="31"/>
        <v>3536.7021566082653</v>
      </c>
    </row>
    <row r="154" spans="2:6">
      <c r="B154" s="3" t="s">
        <v>169</v>
      </c>
      <c r="C154" s="27">
        <f t="shared" si="30"/>
        <v>5.3894834179797289E-5</v>
      </c>
      <c r="D154" s="27">
        <f>'FP066'!E120</f>
        <v>0.18829352356840307</v>
      </c>
      <c r="E154" s="27">
        <f t="shared" si="32"/>
        <v>6.2800437745587551E-2</v>
      </c>
      <c r="F154" s="10">
        <f t="shared" si="31"/>
        <v>1436.5731387218041</v>
      </c>
    </row>
    <row r="155" spans="2:6">
      <c r="B155" s="3" t="s">
        <v>170</v>
      </c>
      <c r="C155" s="27">
        <f t="shared" si="30"/>
        <v>0</v>
      </c>
      <c r="D155" s="27">
        <f>'FP066'!E121</f>
        <v>2.2873618649701132E-2</v>
      </c>
      <c r="E155" s="27">
        <f t="shared" si="32"/>
        <v>7.6245395499003766E-3</v>
      </c>
      <c r="F155" s="10">
        <f t="shared" si="31"/>
        <v>174.41293573273703</v>
      </c>
    </row>
    <row r="156" spans="2:6">
      <c r="B156" s="3" t="s">
        <v>171</v>
      </c>
      <c r="C156" s="27">
        <f t="shared" si="30"/>
        <v>0</v>
      </c>
      <c r="D156" s="27">
        <f>'FP066'!E122</f>
        <v>2.1689233292067189E-2</v>
      </c>
      <c r="E156" s="27">
        <f t="shared" si="32"/>
        <v>7.2297444306890623E-3</v>
      </c>
      <c r="F156" s="10">
        <f t="shared" si="31"/>
        <v>165.3819148685983</v>
      </c>
    </row>
    <row r="157" spans="2:6">
      <c r="B157" s="3" t="s">
        <v>172</v>
      </c>
      <c r="C157" s="27">
        <f t="shared" si="30"/>
        <v>0</v>
      </c>
      <c r="D157" s="27">
        <f>'FP066'!E123</f>
        <v>5.7208475366354872E-2</v>
      </c>
      <c r="E157" s="27">
        <f t="shared" si="32"/>
        <v>1.9069491788784955E-2</v>
      </c>
      <c r="F157" s="10">
        <f t="shared" si="31"/>
        <v>436.21861019223968</v>
      </c>
    </row>
    <row r="158" spans="2:6">
      <c r="B158" s="3" t="s">
        <v>173</v>
      </c>
      <c r="C158" s="27">
        <f t="shared" si="30"/>
        <v>8.2652997262753478E-2</v>
      </c>
      <c r="D158" s="27">
        <f>'FP066'!E124</f>
        <v>6.7774024475303618E-3</v>
      </c>
      <c r="E158" s="27">
        <f t="shared" si="32"/>
        <v>5.7361132324345768E-2</v>
      </c>
      <c r="F158" s="10">
        <f t="shared" si="31"/>
        <v>1312.1478903960651</v>
      </c>
    </row>
    <row r="159" spans="2:6">
      <c r="B159" s="64" t="s">
        <v>163</v>
      </c>
      <c r="C159" s="134">
        <f t="shared" si="30"/>
        <v>0</v>
      </c>
      <c r="D159" s="134">
        <f>'FP066'!E125</f>
        <v>2.2455565420015579E-3</v>
      </c>
      <c r="E159" s="134">
        <f t="shared" si="32"/>
        <v>7.485188473338526E-4</v>
      </c>
      <c r="F159" s="66">
        <f t="shared" si="31"/>
        <v>17.122525073200968</v>
      </c>
    </row>
    <row r="160" spans="2:6" ht="13.5" thickBot="1">
      <c r="B160" s="106" t="s">
        <v>164</v>
      </c>
      <c r="C160" s="136">
        <f>SUM(C142:C159)</f>
        <v>1.0000000000000002</v>
      </c>
      <c r="D160" s="136">
        <f>SUM(D142:D159)</f>
        <v>0.99999999999999989</v>
      </c>
      <c r="E160" s="136">
        <f>SUM(E142:E159)</f>
        <v>1</v>
      </c>
      <c r="F160" s="107">
        <f>SUM(F142:F159)</f>
        <v>22875.208999999995</v>
      </c>
    </row>
    <row r="161" spans="1:10">
      <c r="C161" s="27"/>
      <c r="D161" s="27"/>
      <c r="E161" s="27"/>
    </row>
    <row r="162" spans="1:10">
      <c r="B162" s="3" t="s">
        <v>624</v>
      </c>
      <c r="C162" s="27">
        <f>2/3</f>
        <v>0.66666666666666663</v>
      </c>
      <c r="D162" s="27">
        <f>1/3</f>
        <v>0.33333333333333331</v>
      </c>
      <c r="E162" s="27">
        <f>C162+D162</f>
        <v>1</v>
      </c>
      <c r="F162" s="13">
        <f>+D99+E99</f>
        <v>22875.208999999999</v>
      </c>
    </row>
    <row r="163" spans="1:10">
      <c r="B163" s="3" t="s">
        <v>42</v>
      </c>
      <c r="G163" s="23"/>
      <c r="H163" s="8"/>
    </row>
    <row r="164" spans="1:10">
      <c r="C164" s="10"/>
      <c r="D164" s="27"/>
      <c r="E164" s="27"/>
      <c r="F164" s="10"/>
      <c r="G164" s="10"/>
      <c r="H164" s="10"/>
      <c r="I164" s="10"/>
      <c r="J164" s="10"/>
    </row>
    <row r="165" spans="1:10">
      <c r="C165" s="10"/>
      <c r="D165" s="27"/>
      <c r="E165" s="27"/>
      <c r="F165" s="10"/>
      <c r="G165" s="10"/>
      <c r="H165" s="10"/>
      <c r="I165" s="10"/>
      <c r="J165" s="10"/>
    </row>
    <row r="166" spans="1:10" s="489" customFormat="1" ht="15.75">
      <c r="A166" s="489" t="s">
        <v>877</v>
      </c>
      <c r="B166" s="490" t="s">
        <v>884</v>
      </c>
      <c r="C166" s="491"/>
      <c r="D166" s="492"/>
      <c r="E166" s="492"/>
      <c r="F166" s="491"/>
      <c r="G166" s="491"/>
      <c r="H166" s="491"/>
      <c r="I166" s="491"/>
      <c r="J166" s="491"/>
    </row>
    <row r="167" spans="1:10">
      <c r="C167" s="10"/>
      <c r="D167" s="27"/>
      <c r="E167" s="27"/>
      <c r="F167" s="10"/>
      <c r="G167" s="10"/>
      <c r="H167" s="10"/>
      <c r="I167" s="10"/>
      <c r="J167" s="10"/>
    </row>
    <row r="168" spans="1:10">
      <c r="C168" s="10"/>
      <c r="D168" s="10"/>
      <c r="E168" s="10"/>
      <c r="F168" s="10"/>
      <c r="G168" s="10"/>
      <c r="H168" s="10"/>
    </row>
    <row r="169" spans="1:10" ht="13.5" thickBot="1">
      <c r="B169" s="111"/>
      <c r="C169" s="111" t="s">
        <v>604</v>
      </c>
      <c r="D169" s="113" t="s">
        <v>116</v>
      </c>
      <c r="E169" s="10"/>
      <c r="F169" s="10"/>
      <c r="G169" s="10"/>
      <c r="H169" s="10"/>
    </row>
    <row r="170" spans="1:10">
      <c r="B170" s="477" t="s">
        <v>160</v>
      </c>
      <c r="C170" s="27">
        <f>+(F76+H113+F142)/($F$160+$H$133+$F$94)</f>
        <v>8.2556507266222934E-2</v>
      </c>
      <c r="D170" s="10">
        <f>+C170*$D$190</f>
        <v>7.1801251890847579</v>
      </c>
      <c r="E170" s="10"/>
      <c r="F170" s="10"/>
      <c r="G170" s="10"/>
      <c r="H170" s="10"/>
    </row>
    <row r="171" spans="1:10">
      <c r="B171" s="477" t="s">
        <v>161</v>
      </c>
      <c r="C171" s="27">
        <f t="shared" ref="C171:C187" si="33">+(F77+H114+F143)/($F$160+$H$133+$F$94)</f>
        <v>2.4951577396375567E-2</v>
      </c>
      <c r="D171" s="10">
        <f t="shared" ref="D171:D187" si="34">+C171*$D$190</f>
        <v>2.1700948272119249</v>
      </c>
      <c r="E171" s="10"/>
      <c r="F171" s="10"/>
      <c r="G171" s="10"/>
      <c r="H171" s="10"/>
    </row>
    <row r="172" spans="1:10">
      <c r="B172" s="477" t="s">
        <v>162</v>
      </c>
      <c r="C172" s="27">
        <f t="shared" si="33"/>
        <v>1.3023705144420021E-2</v>
      </c>
      <c r="D172" s="10">
        <f t="shared" si="34"/>
        <v>1.1327009397467842</v>
      </c>
      <c r="E172" s="10"/>
      <c r="F172" s="10"/>
      <c r="G172" s="10"/>
      <c r="H172" s="10"/>
    </row>
    <row r="173" spans="1:10">
      <c r="B173" s="477" t="s">
        <v>129</v>
      </c>
      <c r="C173" s="27">
        <f t="shared" si="33"/>
        <v>3.3717112106204958E-3</v>
      </c>
      <c r="D173" s="10">
        <f t="shared" si="34"/>
        <v>0.29324531033788842</v>
      </c>
      <c r="E173" s="10"/>
      <c r="F173" s="10"/>
      <c r="G173" s="10"/>
      <c r="H173" s="10"/>
    </row>
    <row r="174" spans="1:10">
      <c r="B174" s="477" t="s">
        <v>225</v>
      </c>
      <c r="C174" s="27">
        <f t="shared" si="33"/>
        <v>2.7071787873643251E-2</v>
      </c>
      <c r="D174" s="10">
        <f t="shared" si="34"/>
        <v>2.3544943028934693</v>
      </c>
      <c r="E174" s="10"/>
      <c r="F174" s="10"/>
      <c r="G174" s="10"/>
      <c r="H174" s="10"/>
    </row>
    <row r="175" spans="1:10">
      <c r="B175" s="477" t="s">
        <v>226</v>
      </c>
      <c r="C175" s="27">
        <f t="shared" si="33"/>
        <v>5.8979158627750442E-3</v>
      </c>
      <c r="D175" s="10">
        <f t="shared" si="34"/>
        <v>0.51295501289623691</v>
      </c>
      <c r="E175" s="10"/>
      <c r="F175" s="10"/>
      <c r="G175" s="10"/>
      <c r="H175" s="10"/>
    </row>
    <row r="176" spans="1:10">
      <c r="B176" s="477" t="s">
        <v>227</v>
      </c>
      <c r="C176" s="27">
        <f t="shared" si="33"/>
        <v>1.6700397426423291E-2</v>
      </c>
      <c r="D176" s="10">
        <f t="shared" si="34"/>
        <v>1.452471140070243</v>
      </c>
      <c r="E176" s="10"/>
      <c r="F176" s="10"/>
      <c r="G176" s="10"/>
      <c r="H176" s="10"/>
    </row>
    <row r="177" spans="2:8">
      <c r="B177" s="477" t="s">
        <v>175</v>
      </c>
      <c r="C177" s="27">
        <f t="shared" si="33"/>
        <v>2.594374264032635E-2</v>
      </c>
      <c r="D177" s="10">
        <f t="shared" si="34"/>
        <v>2.2563856708501233</v>
      </c>
      <c r="E177" s="10"/>
      <c r="F177" s="10"/>
      <c r="G177" s="10"/>
      <c r="H177" s="10"/>
    </row>
    <row r="178" spans="2:8">
      <c r="B178" s="477" t="s">
        <v>176</v>
      </c>
      <c r="C178" s="27">
        <f t="shared" si="33"/>
        <v>0.3090945056301202</v>
      </c>
      <c r="D178" s="10">
        <f t="shared" si="34"/>
        <v>26.882644617289223</v>
      </c>
      <c r="E178" s="10"/>
      <c r="F178" s="10"/>
      <c r="G178" s="10"/>
      <c r="H178" s="10"/>
    </row>
    <row r="179" spans="2:8">
      <c r="B179" s="477" t="s">
        <v>177</v>
      </c>
      <c r="C179" s="27">
        <f t="shared" si="33"/>
        <v>6.9604716967525196E-2</v>
      </c>
      <c r="D179" s="10">
        <f t="shared" si="34"/>
        <v>6.053678845278843</v>
      </c>
      <c r="E179" s="10"/>
      <c r="F179" s="10"/>
      <c r="G179" s="10"/>
      <c r="H179" s="10"/>
    </row>
    <row r="180" spans="2:8">
      <c r="B180" s="477" t="s">
        <v>167</v>
      </c>
      <c r="C180" s="27">
        <f t="shared" si="33"/>
        <v>6.7987967896642387E-3</v>
      </c>
      <c r="D180" s="10">
        <f t="shared" si="34"/>
        <v>0.59130665408987559</v>
      </c>
      <c r="E180" s="10"/>
      <c r="F180" s="10"/>
      <c r="G180" s="10"/>
      <c r="H180" s="10"/>
    </row>
    <row r="181" spans="2:8">
      <c r="B181" s="477" t="s">
        <v>168</v>
      </c>
      <c r="C181" s="27">
        <f t="shared" si="33"/>
        <v>3.266925359562918E-2</v>
      </c>
      <c r="D181" s="10">
        <f t="shared" si="34"/>
        <v>2.8413184910324603</v>
      </c>
      <c r="E181" s="10"/>
      <c r="F181" s="10"/>
      <c r="G181" s="10"/>
      <c r="H181" s="10"/>
    </row>
    <row r="182" spans="2:8">
      <c r="B182" s="477" t="s">
        <v>169</v>
      </c>
      <c r="C182" s="27">
        <f t="shared" si="33"/>
        <v>0.32244665891442148</v>
      </c>
      <c r="D182" s="10">
        <f t="shared" si="34"/>
        <v>28.043911430769793</v>
      </c>
      <c r="E182" s="10"/>
      <c r="F182" s="10"/>
      <c r="G182" s="10"/>
      <c r="H182" s="10"/>
    </row>
    <row r="183" spans="2:8">
      <c r="B183" s="477" t="s">
        <v>170</v>
      </c>
      <c r="C183" s="27">
        <f t="shared" si="33"/>
        <v>1.1122972715864448E-2</v>
      </c>
      <c r="D183" s="10">
        <f t="shared" si="34"/>
        <v>0.96738996378734177</v>
      </c>
      <c r="E183" s="10"/>
      <c r="F183" s="10"/>
      <c r="G183" s="10"/>
    </row>
    <row r="184" spans="2:8">
      <c r="B184" s="477" t="s">
        <v>171</v>
      </c>
      <c r="C184" s="27">
        <f t="shared" si="33"/>
        <v>1.4813233160991833E-2</v>
      </c>
      <c r="D184" s="10">
        <f t="shared" si="34"/>
        <v>1.2883402177860719</v>
      </c>
      <c r="E184" s="10"/>
      <c r="F184" s="10"/>
      <c r="G184" s="10"/>
    </row>
    <row r="185" spans="2:8">
      <c r="B185" s="477" t="s">
        <v>172</v>
      </c>
      <c r="C185" s="27">
        <f t="shared" si="33"/>
        <v>2.5645450655579223E-2</v>
      </c>
      <c r="D185" s="10">
        <f t="shared" si="34"/>
        <v>2.2304425457797001</v>
      </c>
      <c r="E185" s="10"/>
      <c r="F185" s="10"/>
      <c r="G185" s="10"/>
    </row>
    <row r="186" spans="2:8">
      <c r="B186" s="477" t="s">
        <v>173</v>
      </c>
      <c r="C186" s="27">
        <f t="shared" si="33"/>
        <v>7.5646418875771216E-3</v>
      </c>
      <c r="D186" s="10">
        <f t="shared" si="34"/>
        <v>0.65791392540682936</v>
      </c>
    </row>
    <row r="187" spans="2:8">
      <c r="B187" s="64" t="s">
        <v>163</v>
      </c>
      <c r="C187" s="27">
        <f t="shared" si="33"/>
        <v>7.2242486181996809E-4</v>
      </c>
      <c r="D187" s="10">
        <f t="shared" si="34"/>
        <v>6.2830915688421723E-2</v>
      </c>
    </row>
    <row r="188" spans="2:8" ht="13.5" thickBot="1">
      <c r="B188" s="106" t="s">
        <v>164</v>
      </c>
      <c r="C188" s="136">
        <f>SUM(C170:C187)</f>
        <v>0.99999999999999989</v>
      </c>
      <c r="D188" s="107">
        <f>SUM(D170:D187)</f>
        <v>86.972249999999988</v>
      </c>
    </row>
    <row r="189" spans="2:8">
      <c r="B189" s="477"/>
      <c r="C189" s="27"/>
      <c r="D189" s="477"/>
    </row>
    <row r="190" spans="2:8">
      <c r="B190" s="477" t="s">
        <v>42</v>
      </c>
      <c r="C190" s="27"/>
      <c r="D190" s="13">
        <f>+T71+S71</f>
        <v>86.972250000000003</v>
      </c>
    </row>
    <row r="191" spans="2:8">
      <c r="C191" s="477"/>
      <c r="D191" s="477"/>
      <c r="E191" s="477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G67"/>
  <sheetViews>
    <sheetView zoomScaleNormal="100" workbookViewId="0">
      <selection activeCell="D23" sqref="D23:G41"/>
    </sheetView>
  </sheetViews>
  <sheetFormatPr baseColWidth="10" defaultRowHeight="12.75"/>
  <cols>
    <col min="1" max="1" width="6" style="3" customWidth="1"/>
    <col min="2" max="3" width="11" style="3"/>
    <col min="4" max="4" width="13.75" style="3" customWidth="1"/>
    <col min="5" max="6" width="11" style="3"/>
    <col min="7" max="7" width="13.25" style="3" customWidth="1"/>
    <col min="8" max="16384" width="11" style="3"/>
  </cols>
  <sheetData>
    <row r="2" spans="2:4">
      <c r="B2" s="17" t="s">
        <v>198</v>
      </c>
    </row>
    <row r="3" spans="2:4">
      <c r="B3" s="24" t="s">
        <v>605</v>
      </c>
      <c r="D3" s="10"/>
    </row>
    <row r="5" spans="2:4">
      <c r="B5" s="17" t="s">
        <v>471</v>
      </c>
    </row>
    <row r="6" spans="2:4">
      <c r="B6" s="13">
        <f>+Resumen!D4</f>
        <v>26305.845170000004</v>
      </c>
      <c r="C6" s="415">
        <f>+B6-D41</f>
        <v>0</v>
      </c>
    </row>
    <row r="8" spans="2:4">
      <c r="B8" s="17" t="s">
        <v>470</v>
      </c>
    </row>
    <row r="9" spans="2:4">
      <c r="B9" s="3" t="s">
        <v>357</v>
      </c>
    </row>
    <row r="10" spans="2:4">
      <c r="B10" s="3" t="s">
        <v>123</v>
      </c>
    </row>
    <row r="11" spans="2:4">
      <c r="B11" s="3" t="s">
        <v>124</v>
      </c>
    </row>
    <row r="13" spans="2:4">
      <c r="B13" s="17" t="s">
        <v>475</v>
      </c>
    </row>
    <row r="14" spans="2:4">
      <c r="B14" s="3" t="s">
        <v>510</v>
      </c>
    </row>
    <row r="15" spans="2:4" s="128" customFormat="1"/>
    <row r="16" spans="2:4" s="128" customFormat="1"/>
    <row r="17" spans="1:7" s="128" customFormat="1"/>
    <row r="19" spans="1:7">
      <c r="B19" s="347" t="s">
        <v>202</v>
      </c>
    </row>
    <row r="20" spans="1:7">
      <c r="D20" s="133" t="s">
        <v>599</v>
      </c>
    </row>
    <row r="21" spans="1:7">
      <c r="C21" s="456" t="s">
        <v>372</v>
      </c>
    </row>
    <row r="22" spans="1:7" ht="41.2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</row>
    <row r="23" spans="1:7">
      <c r="B23" s="3" t="s">
        <v>160</v>
      </c>
      <c r="C23" s="10">
        <v>8400674</v>
      </c>
      <c r="D23" s="10">
        <f>G47</f>
        <v>3986.3807494290463</v>
      </c>
      <c r="E23" s="11">
        <f t="shared" ref="E23:E41" si="0">D23*1000/C23</f>
        <v>0.4745310613682957</v>
      </c>
      <c r="F23" s="11">
        <f>E23-E$41</f>
        <v>-8.8789063472967111E-2</v>
      </c>
      <c r="G23" s="10">
        <f t="shared" ref="G23:G41" si="1">F23*C23/1000</f>
        <v>-745.88797700170448</v>
      </c>
    </row>
    <row r="24" spans="1:7">
      <c r="B24" s="3" t="s">
        <v>161</v>
      </c>
      <c r="C24" s="10">
        <v>1321616</v>
      </c>
      <c r="D24" s="10">
        <f t="shared" ref="D24:D40" si="2">G48</f>
        <v>1378.2601218150605</v>
      </c>
      <c r="E24" s="11">
        <f t="shared" si="0"/>
        <v>1.0428597427808535</v>
      </c>
      <c r="F24" s="11">
        <f t="shared" ref="F24:F41" si="3">E24-E$41</f>
        <v>0.47953961793959066</v>
      </c>
      <c r="G24" s="10">
        <f t="shared" si="1"/>
        <v>633.76723170285004</v>
      </c>
    </row>
    <row r="25" spans="1:7">
      <c r="B25" s="3" t="s">
        <v>162</v>
      </c>
      <c r="C25" s="10">
        <v>1056492.5</v>
      </c>
      <c r="D25" s="10">
        <f t="shared" si="2"/>
        <v>1018.1121833009978</v>
      </c>
      <c r="E25" s="11">
        <f t="shared" si="0"/>
        <v>0.96367194589738958</v>
      </c>
      <c r="F25" s="11">
        <f t="shared" si="3"/>
        <v>0.40035182105612677</v>
      </c>
      <c r="G25" s="10">
        <f t="shared" si="1"/>
        <v>422.96869630714002</v>
      </c>
    </row>
    <row r="26" spans="1:7">
      <c r="B26" s="3" t="s">
        <v>129</v>
      </c>
      <c r="C26" s="10">
        <v>1103960.5</v>
      </c>
      <c r="D26" s="10">
        <f t="shared" si="2"/>
        <v>401.06835612627395</v>
      </c>
      <c r="E26" s="11">
        <f t="shared" si="0"/>
        <v>0.36329955295164457</v>
      </c>
      <c r="F26" s="11">
        <f t="shared" si="3"/>
        <v>-0.20002057188961825</v>
      </c>
      <c r="G26" s="10">
        <f t="shared" si="1"/>
        <v>-220.81481055354891</v>
      </c>
    </row>
    <row r="27" spans="1:7">
      <c r="B27" s="3" t="s">
        <v>225</v>
      </c>
      <c r="C27" s="10">
        <v>2102560.5</v>
      </c>
      <c r="D27" s="10">
        <f t="shared" si="2"/>
        <v>624.51578094374804</v>
      </c>
      <c r="E27" s="11">
        <f t="shared" si="0"/>
        <v>0.29702630718295531</v>
      </c>
      <c r="F27" s="11">
        <f t="shared" si="3"/>
        <v>-0.26629381765830751</v>
      </c>
      <c r="G27" s="10">
        <f t="shared" si="1"/>
        <v>-559.89886240255987</v>
      </c>
    </row>
    <row r="28" spans="1:7">
      <c r="B28" s="3" t="s">
        <v>226</v>
      </c>
      <c r="C28" s="10">
        <v>586917.5</v>
      </c>
      <c r="D28" s="10">
        <f t="shared" si="2"/>
        <v>434.74284778618039</v>
      </c>
      <c r="E28" s="11">
        <f t="shared" si="0"/>
        <v>0.74072224424417465</v>
      </c>
      <c r="F28" s="11">
        <f t="shared" si="3"/>
        <v>0.17740211940291184</v>
      </c>
      <c r="G28" s="10">
        <f t="shared" si="1"/>
        <v>104.12040841465851</v>
      </c>
    </row>
    <row r="29" spans="1:7">
      <c r="B29" s="3" t="s">
        <v>227</v>
      </c>
      <c r="C29" s="10">
        <v>2483421</v>
      </c>
      <c r="D29" s="10">
        <f t="shared" si="2"/>
        <v>3104.2746058925441</v>
      </c>
      <c r="E29" s="11">
        <f t="shared" si="0"/>
        <v>1.2499993379666774</v>
      </c>
      <c r="F29" s="11">
        <f t="shared" si="3"/>
        <v>0.68667921312541458</v>
      </c>
      <c r="G29" s="10">
        <f t="shared" si="1"/>
        <v>1705.3135781391302</v>
      </c>
    </row>
    <row r="30" spans="1:7">
      <c r="B30" s="3" t="s">
        <v>175</v>
      </c>
      <c r="C30" s="10">
        <v>2068901</v>
      </c>
      <c r="D30" s="10">
        <f t="shared" si="2"/>
        <v>1444.6934829907516</v>
      </c>
      <c r="E30" s="11">
        <f t="shared" si="0"/>
        <v>0.69829029179779578</v>
      </c>
      <c r="F30" s="11">
        <f t="shared" si="3"/>
        <v>0.13497016695653297</v>
      </c>
      <c r="G30" s="10">
        <f t="shared" si="1"/>
        <v>279.23991338653798</v>
      </c>
    </row>
    <row r="31" spans="1:7">
      <c r="B31" s="3" t="s">
        <v>176</v>
      </c>
      <c r="C31" s="10">
        <v>7513504.5</v>
      </c>
      <c r="D31" s="10">
        <f t="shared" si="2"/>
        <v>2880.2539716039023</v>
      </c>
      <c r="E31" s="11">
        <f t="shared" si="0"/>
        <v>0.38334361436848846</v>
      </c>
      <c r="F31" s="11">
        <f t="shared" si="3"/>
        <v>-0.17997651047277435</v>
      </c>
      <c r="G31" s="10">
        <f t="shared" si="1"/>
        <v>-1352.2543213314873</v>
      </c>
    </row>
    <row r="32" spans="1:7">
      <c r="B32" s="3" t="s">
        <v>177</v>
      </c>
      <c r="C32" s="10">
        <v>4992766.5</v>
      </c>
      <c r="D32" s="10">
        <f t="shared" si="2"/>
        <v>2114.7170383339517</v>
      </c>
      <c r="E32" s="11">
        <f t="shared" si="0"/>
        <v>0.42355616637268168</v>
      </c>
      <c r="F32" s="11">
        <f t="shared" si="3"/>
        <v>-0.13976395846858114</v>
      </c>
      <c r="G32" s="10">
        <f t="shared" si="1"/>
        <v>-697.80880974932313</v>
      </c>
    </row>
    <row r="33" spans="1:7">
      <c r="B33" s="3" t="s">
        <v>167</v>
      </c>
      <c r="C33" s="10">
        <v>1096314.5</v>
      </c>
      <c r="D33" s="10">
        <f t="shared" si="2"/>
        <v>822.50606931740754</v>
      </c>
      <c r="E33" s="11">
        <f t="shared" si="0"/>
        <v>0.75024645694041947</v>
      </c>
      <c r="F33" s="11">
        <f t="shared" si="3"/>
        <v>0.18692633209915666</v>
      </c>
      <c r="G33" s="10">
        <f t="shared" si="1"/>
        <v>204.93004831212087</v>
      </c>
    </row>
    <row r="34" spans="1:7">
      <c r="B34" s="3" t="s">
        <v>168</v>
      </c>
      <c r="C34" s="10">
        <v>2740521</v>
      </c>
      <c r="D34" s="10">
        <f t="shared" si="2"/>
        <v>2551.5099383005004</v>
      </c>
      <c r="E34" s="11">
        <f t="shared" si="0"/>
        <v>0.93103097487685738</v>
      </c>
      <c r="F34" s="11">
        <f t="shared" si="3"/>
        <v>0.36771085003559456</v>
      </c>
      <c r="G34" s="10">
        <f t="shared" si="1"/>
        <v>1007.7193064503975</v>
      </c>
    </row>
    <row r="35" spans="1:7">
      <c r="B35" s="3" t="s">
        <v>169</v>
      </c>
      <c r="C35" s="10">
        <v>6445718</v>
      </c>
      <c r="D35" s="10">
        <f t="shared" si="2"/>
        <v>2579.829206552733</v>
      </c>
      <c r="E35" s="11">
        <f t="shared" si="0"/>
        <v>0.40023922960215341</v>
      </c>
      <c r="F35" s="11">
        <f t="shared" si="3"/>
        <v>-0.1630808952391094</v>
      </c>
      <c r="G35" s="10">
        <f t="shared" si="1"/>
        <v>-1051.1734618988419</v>
      </c>
    </row>
    <row r="36" spans="1:7">
      <c r="B36" s="3" t="s">
        <v>170</v>
      </c>
      <c r="C36" s="10">
        <v>1467053</v>
      </c>
      <c r="D36" s="10">
        <f t="shared" si="2"/>
        <v>811.53030962592709</v>
      </c>
      <c r="E36" s="11">
        <f t="shared" si="0"/>
        <v>0.5531704100846575</v>
      </c>
      <c r="F36" s="11">
        <f t="shared" si="3"/>
        <v>-1.014971475660531E-2</v>
      </c>
      <c r="G36" s="10">
        <f t="shared" si="1"/>
        <v>-14.89016948282209</v>
      </c>
    </row>
    <row r="37" spans="1:7">
      <c r="B37" s="3" t="s">
        <v>171</v>
      </c>
      <c r="C37" s="10">
        <v>640633</v>
      </c>
      <c r="D37" s="10">
        <f t="shared" si="2"/>
        <v>449.27074499399174</v>
      </c>
      <c r="E37" s="11">
        <f t="shared" si="0"/>
        <v>0.701291917515944</v>
      </c>
      <c r="F37" s="11">
        <f t="shared" si="3"/>
        <v>0.13797179267468118</v>
      </c>
      <c r="G37" s="10">
        <f t="shared" si="1"/>
        <v>88.389283456559028</v>
      </c>
    </row>
    <row r="38" spans="1:7">
      <c r="B38" s="64" t="s">
        <v>172</v>
      </c>
      <c r="C38" s="66">
        <v>2189121</v>
      </c>
      <c r="D38" s="66">
        <f t="shared" si="2"/>
        <v>1328.0786346477862</v>
      </c>
      <c r="E38" s="105">
        <f t="shared" si="0"/>
        <v>0.60667210019354167</v>
      </c>
      <c r="F38" s="105">
        <f t="shared" si="3"/>
        <v>4.335197535227886E-2</v>
      </c>
      <c r="G38" s="66">
        <f t="shared" si="1"/>
        <v>94.90271963515606</v>
      </c>
    </row>
    <row r="39" spans="1:7">
      <c r="B39" s="64" t="s">
        <v>173</v>
      </c>
      <c r="C39" s="66">
        <v>318027.5</v>
      </c>
      <c r="D39" s="66">
        <f t="shared" si="2"/>
        <v>290.49994956848769</v>
      </c>
      <c r="E39" s="105">
        <f t="shared" si="0"/>
        <v>0.91344286128868635</v>
      </c>
      <c r="F39" s="105">
        <f t="shared" si="3"/>
        <v>0.35012273644742353</v>
      </c>
      <c r="G39" s="66">
        <f t="shared" si="1"/>
        <v>111.34865856553299</v>
      </c>
    </row>
    <row r="40" spans="1:7">
      <c r="B40" s="64" t="s">
        <v>163</v>
      </c>
      <c r="C40" s="66">
        <v>169659.5</v>
      </c>
      <c r="D40" s="66">
        <f t="shared" si="2"/>
        <v>85.601178770710646</v>
      </c>
      <c r="E40" s="105">
        <f t="shared" si="0"/>
        <v>0.50454692351863961</v>
      </c>
      <c r="F40" s="105">
        <f t="shared" si="3"/>
        <v>-5.8773201322623203E-2</v>
      </c>
      <c r="G40" s="66">
        <f t="shared" si="1"/>
        <v>-9.9714319497955906</v>
      </c>
    </row>
    <row r="41" spans="1:7" s="358" customFormat="1" ht="14.25" thickBot="1">
      <c r="A41" s="48"/>
      <c r="B41" s="264" t="s">
        <v>432</v>
      </c>
      <c r="C41" s="164">
        <v>46697861.5</v>
      </c>
      <c r="D41" s="265">
        <f>SUM(D23:D40)</f>
        <v>26305.845169999997</v>
      </c>
      <c r="E41" s="266">
        <f t="shared" si="0"/>
        <v>0.56332012484126281</v>
      </c>
      <c r="F41" s="368">
        <f t="shared" si="3"/>
        <v>0</v>
      </c>
      <c r="G41" s="164">
        <f t="shared" si="1"/>
        <v>0</v>
      </c>
    </row>
    <row r="44" spans="1:7">
      <c r="B44" s="110" t="s">
        <v>606</v>
      </c>
    </row>
    <row r="46" spans="1:7" ht="13.5" thickBot="1">
      <c r="B46" s="140"/>
      <c r="C46" s="140" t="s">
        <v>528</v>
      </c>
      <c r="D46" s="140" t="s">
        <v>531</v>
      </c>
      <c r="E46" s="140" t="s">
        <v>164</v>
      </c>
      <c r="F46" s="140" t="s">
        <v>238</v>
      </c>
      <c r="G46" s="141" t="s">
        <v>116</v>
      </c>
    </row>
    <row r="47" spans="1:7">
      <c r="B47" s="3" t="s">
        <v>160</v>
      </c>
      <c r="C47" s="10">
        <f>'451N'!K86</f>
        <v>983514.72569100407</v>
      </c>
      <c r="D47" s="10">
        <f>'451O_1'!K94</f>
        <v>239760.10017767356</v>
      </c>
      <c r="E47" s="10">
        <f>C47+D47</f>
        <v>1223274.8258686776</v>
      </c>
      <c r="F47" s="27">
        <f>E47/E$65</f>
        <v>0.15153973284900338</v>
      </c>
      <c r="G47" s="10">
        <f>F47*G$67</f>
        <v>3986.3807494290463</v>
      </c>
    </row>
    <row r="48" spans="1:7">
      <c r="B48" s="3" t="s">
        <v>161</v>
      </c>
      <c r="C48" s="10">
        <f>'451N'!K87</f>
        <v>296769.61725843308</v>
      </c>
      <c r="D48" s="10">
        <f>'451O_1'!K95</f>
        <v>126168.13417349877</v>
      </c>
      <c r="E48" s="10">
        <f t="shared" ref="E48:E64" si="4">C48+D48</f>
        <v>422937.75143193186</v>
      </c>
      <c r="F48" s="27">
        <f t="shared" ref="F48:F64" si="5">E48/E$65</f>
        <v>5.239368333950626E-2</v>
      </c>
      <c r="G48" s="10">
        <f t="shared" ref="G48:G64" si="6">F48*G$67</f>
        <v>1378.2601218150605</v>
      </c>
    </row>
    <row r="49" spans="2:7">
      <c r="B49" s="3" t="s">
        <v>162</v>
      </c>
      <c r="C49" s="10">
        <f>'451N'!K88</f>
        <v>276893.54893876513</v>
      </c>
      <c r="D49" s="10">
        <f>'451O_1'!K96</f>
        <v>35527.938627540541</v>
      </c>
      <c r="E49" s="10">
        <f t="shared" si="4"/>
        <v>312421.48756630567</v>
      </c>
      <c r="F49" s="27">
        <f t="shared" si="5"/>
        <v>3.8702888149820189E-2</v>
      </c>
      <c r="G49" s="10">
        <f t="shared" si="6"/>
        <v>1018.1121833009978</v>
      </c>
    </row>
    <row r="50" spans="2:7">
      <c r="B50" s="3" t="s">
        <v>129</v>
      </c>
      <c r="C50" s="10">
        <f>'451N'!K89</f>
        <v>112898.07313870204</v>
      </c>
      <c r="D50" s="10">
        <f>'451O_1'!K97</f>
        <v>10175.174084878807</v>
      </c>
      <c r="E50" s="10">
        <f t="shared" si="4"/>
        <v>123073.24722358084</v>
      </c>
      <c r="F50" s="27">
        <f t="shared" si="5"/>
        <v>1.5246358880864419E-2</v>
      </c>
      <c r="G50" s="10">
        <f t="shared" si="6"/>
        <v>401.06835612627395</v>
      </c>
    </row>
    <row r="51" spans="2:7">
      <c r="B51" s="3" t="s">
        <v>225</v>
      </c>
      <c r="C51" s="10">
        <f>'451N'!K90</f>
        <v>147870.35732523288</v>
      </c>
      <c r="D51" s="10">
        <f>'451O_1'!K98</f>
        <v>43770.753046781319</v>
      </c>
      <c r="E51" s="10">
        <f t="shared" si="4"/>
        <v>191641.1103720142</v>
      </c>
      <c r="F51" s="27">
        <f t="shared" si="5"/>
        <v>2.3740570846815637E-2</v>
      </c>
      <c r="G51" s="10">
        <f t="shared" si="6"/>
        <v>624.51578094374804</v>
      </c>
    </row>
    <row r="52" spans="2:7">
      <c r="B52" s="3" t="s">
        <v>226</v>
      </c>
      <c r="C52" s="10">
        <f>'451N'!K91</f>
        <v>120904.6820997508</v>
      </c>
      <c r="D52" s="10">
        <f>'451O_1'!K99</f>
        <v>12502.038143783855</v>
      </c>
      <c r="E52" s="10">
        <f t="shared" si="4"/>
        <v>133406.72024353466</v>
      </c>
      <c r="F52" s="27">
        <f t="shared" si="5"/>
        <v>1.6526473298108458E-2</v>
      </c>
      <c r="G52" s="10">
        <f t="shared" si="6"/>
        <v>434.74284778618039</v>
      </c>
    </row>
    <row r="53" spans="2:7">
      <c r="B53" s="3" t="s">
        <v>227</v>
      </c>
      <c r="C53" s="10">
        <f>'451N'!K92</f>
        <v>802138.37323587853</v>
      </c>
      <c r="D53" s="10">
        <f>'451O_1'!K100</f>
        <v>150450.25706885176</v>
      </c>
      <c r="E53" s="10">
        <f t="shared" si="4"/>
        <v>952588.63030473026</v>
      </c>
      <c r="F53" s="27">
        <f t="shared" si="5"/>
        <v>0.11800702793737851</v>
      </c>
      <c r="G53" s="10">
        <f t="shared" si="6"/>
        <v>3104.2746058925441</v>
      </c>
    </row>
    <row r="54" spans="2:7">
      <c r="B54" s="3" t="s">
        <v>175</v>
      </c>
      <c r="C54" s="10">
        <f>'451N'!K93</f>
        <v>334741.82978431345</v>
      </c>
      <c r="D54" s="10">
        <f>'451O_1'!K101</f>
        <v>108581.89665407111</v>
      </c>
      <c r="E54" s="10">
        <f t="shared" si="4"/>
        <v>443323.72643838456</v>
      </c>
      <c r="F54" s="27">
        <f t="shared" si="5"/>
        <v>5.4919105379603032E-2</v>
      </c>
      <c r="G54" s="10">
        <f t="shared" si="6"/>
        <v>1444.6934829907516</v>
      </c>
    </row>
    <row r="55" spans="2:7">
      <c r="B55" s="3" t="s">
        <v>176</v>
      </c>
      <c r="C55" s="10">
        <f>'451N'!K94</f>
        <v>845228.75184504711</v>
      </c>
      <c r="D55" s="10">
        <f>'451O_1'!K102</f>
        <v>38616.118235655791</v>
      </c>
      <c r="E55" s="10">
        <f t="shared" si="4"/>
        <v>883844.87008070294</v>
      </c>
      <c r="F55" s="27">
        <f t="shared" si="5"/>
        <v>0.10949102577736726</v>
      </c>
      <c r="G55" s="10">
        <f t="shared" si="6"/>
        <v>2880.2539716039023</v>
      </c>
    </row>
    <row r="56" spans="2:7">
      <c r="B56" s="3" t="s">
        <v>177</v>
      </c>
      <c r="C56" s="10">
        <f>'451N'!K95</f>
        <v>538720.3039687078</v>
      </c>
      <c r="D56" s="10">
        <f>'451O_1'!K103</f>
        <v>110209.20864746634</v>
      </c>
      <c r="E56" s="10">
        <f t="shared" si="4"/>
        <v>648929.51261617418</v>
      </c>
      <c r="F56" s="27">
        <f t="shared" si="5"/>
        <v>8.0389625372905338E-2</v>
      </c>
      <c r="G56" s="10">
        <f t="shared" si="6"/>
        <v>2114.7170383339517</v>
      </c>
    </row>
    <row r="57" spans="2:7">
      <c r="B57" s="3" t="s">
        <v>167</v>
      </c>
      <c r="C57" s="10">
        <f>'451N'!K96</f>
        <v>124498.17516187519</v>
      </c>
      <c r="D57" s="10">
        <f>'451O_1'!K104</f>
        <v>127898.93187921443</v>
      </c>
      <c r="E57" s="10">
        <f t="shared" si="4"/>
        <v>252397.10704108962</v>
      </c>
      <c r="F57" s="27">
        <f t="shared" si="5"/>
        <v>3.1267045936065142E-2</v>
      </c>
      <c r="G57" s="10">
        <f t="shared" si="6"/>
        <v>822.50606931740754</v>
      </c>
    </row>
    <row r="58" spans="2:7">
      <c r="B58" s="3" t="s">
        <v>168</v>
      </c>
      <c r="C58" s="10">
        <f>'451N'!K97</f>
        <v>732563.76578909706</v>
      </c>
      <c r="D58" s="10">
        <f>'451O_1'!K105</f>
        <v>50401.553297340302</v>
      </c>
      <c r="E58" s="10">
        <f t="shared" si="4"/>
        <v>782965.31908643735</v>
      </c>
      <c r="F58" s="27">
        <f t="shared" si="5"/>
        <v>9.6994030102873136E-2</v>
      </c>
      <c r="G58" s="10">
        <f t="shared" si="6"/>
        <v>2551.5099383005004</v>
      </c>
    </row>
    <row r="59" spans="2:7">
      <c r="B59" s="3" t="s">
        <v>169</v>
      </c>
      <c r="C59" s="10">
        <f>'451N'!K98</f>
        <v>716403.55283618055</v>
      </c>
      <c r="D59" s="10">
        <f>'451O_1'!K106</f>
        <v>75251.916568923756</v>
      </c>
      <c r="E59" s="10">
        <f t="shared" si="4"/>
        <v>791655.46940510429</v>
      </c>
      <c r="F59" s="27">
        <f t="shared" si="5"/>
        <v>9.807056910282623E-2</v>
      </c>
      <c r="G59" s="10">
        <f t="shared" si="6"/>
        <v>2579.829206552733</v>
      </c>
    </row>
    <row r="60" spans="2:7">
      <c r="B60" s="3" t="s">
        <v>170</v>
      </c>
      <c r="C60" s="10">
        <f>'451N'!K99</f>
        <v>114812.37747680458</v>
      </c>
      <c r="D60" s="10">
        <f>'451O_1'!K107</f>
        <v>134216.66931883676</v>
      </c>
      <c r="E60" s="10">
        <f t="shared" si="4"/>
        <v>249029.04679564136</v>
      </c>
      <c r="F60" s="27">
        <f t="shared" si="5"/>
        <v>3.0849809400969989E-2</v>
      </c>
      <c r="G60" s="10">
        <f t="shared" si="6"/>
        <v>811.53030962592709</v>
      </c>
    </row>
    <row r="61" spans="2:7">
      <c r="B61" s="3" t="s">
        <v>171</v>
      </c>
      <c r="C61" s="10">
        <f>'451N'!K100</f>
        <v>120335.03627874612</v>
      </c>
      <c r="D61" s="10">
        <f>'451O_1'!K108</f>
        <v>17529.765629383386</v>
      </c>
      <c r="E61" s="10">
        <f t="shared" si="4"/>
        <v>137864.80190812951</v>
      </c>
      <c r="F61" s="27">
        <f t="shared" si="5"/>
        <v>1.707874208528962E-2</v>
      </c>
      <c r="G61" s="10">
        <f t="shared" si="6"/>
        <v>449.27074499399174</v>
      </c>
    </row>
    <row r="62" spans="2:7">
      <c r="B62" s="64" t="s">
        <v>172</v>
      </c>
      <c r="C62" s="66">
        <f>'451N'!K101</f>
        <v>344315.62879829662</v>
      </c>
      <c r="D62" s="66">
        <f>'451O_1'!K109</f>
        <v>63223.254879928929</v>
      </c>
      <c r="E62" s="66">
        <f t="shared" si="4"/>
        <v>407538.88367822557</v>
      </c>
      <c r="F62" s="134">
        <f t="shared" si="5"/>
        <v>5.0486065969945267E-2</v>
      </c>
      <c r="G62" s="66">
        <f t="shared" si="6"/>
        <v>1328.0786346477862</v>
      </c>
    </row>
    <row r="63" spans="2:7">
      <c r="B63" s="64" t="s">
        <v>173</v>
      </c>
      <c r="C63" s="66">
        <f>'451N'!K102</f>
        <v>58772.60643934906</v>
      </c>
      <c r="D63" s="66">
        <f>'451O_1'!K110</f>
        <v>30371.230429256215</v>
      </c>
      <c r="E63" s="66">
        <f t="shared" si="4"/>
        <v>89143.836868605271</v>
      </c>
      <c r="F63" s="134">
        <f t="shared" si="5"/>
        <v>1.1043171116196744E-2</v>
      </c>
      <c r="G63" s="66">
        <f t="shared" si="6"/>
        <v>290.49994956848769</v>
      </c>
    </row>
    <row r="64" spans="2:7">
      <c r="B64" s="64" t="s">
        <v>163</v>
      </c>
      <c r="C64" s="66">
        <f>'451N'!K103</f>
        <v>6879.6173792927466</v>
      </c>
      <c r="D64" s="66">
        <f>'451O_1'!K111</f>
        <v>19388.261590846352</v>
      </c>
      <c r="E64" s="66">
        <f t="shared" si="4"/>
        <v>26267.8789701391</v>
      </c>
      <c r="F64" s="134">
        <f t="shared" si="5"/>
        <v>3.2540744544612794E-3</v>
      </c>
      <c r="G64" s="66">
        <f t="shared" si="6"/>
        <v>85.601178770710646</v>
      </c>
    </row>
    <row r="65" spans="2:7" ht="13.5" thickBot="1">
      <c r="B65" s="106" t="s">
        <v>164</v>
      </c>
      <c r="C65" s="107">
        <f>'451N'!K104</f>
        <v>6678261.0234454768</v>
      </c>
      <c r="D65" s="107">
        <f>'451O_1'!K112</f>
        <v>1394043.2024539318</v>
      </c>
      <c r="E65" s="107">
        <f>SUM(E47:E64)</f>
        <v>8072304.2258994095</v>
      </c>
      <c r="F65" s="136">
        <f>SUM(F47:F64)</f>
        <v>0.99999999999999978</v>
      </c>
      <c r="G65" s="107">
        <f>SUM(G47:G64)</f>
        <v>26305.845169999997</v>
      </c>
    </row>
    <row r="67" spans="2:7">
      <c r="B67" s="3" t="s">
        <v>42</v>
      </c>
      <c r="G67" s="13">
        <f>B6</f>
        <v>26305.845170000004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N131"/>
  <sheetViews>
    <sheetView topLeftCell="A13" zoomScale="130" zoomScaleNormal="130" workbookViewId="0">
      <selection activeCell="D23" sqref="D23:G41"/>
    </sheetView>
  </sheetViews>
  <sheetFormatPr baseColWidth="10" defaultRowHeight="12.75"/>
  <cols>
    <col min="1" max="1" width="6" style="139" customWidth="1"/>
    <col min="2" max="2" width="11" style="3"/>
    <col min="3" max="3" width="13.375" style="3" customWidth="1"/>
    <col min="4" max="4" width="8.625" style="3" customWidth="1"/>
    <col min="5" max="5" width="8.375" style="3" customWidth="1"/>
    <col min="6" max="6" width="8.5" style="3" customWidth="1"/>
    <col min="7" max="7" width="11.375" style="3" customWidth="1"/>
    <col min="8" max="11" width="11" style="3"/>
    <col min="12" max="12" width="13.25" style="3" customWidth="1"/>
    <col min="13" max="16384" width="11" style="3"/>
  </cols>
  <sheetData>
    <row r="2" spans="2:4">
      <c r="B2" s="17" t="s">
        <v>198</v>
      </c>
    </row>
    <row r="3" spans="2:4">
      <c r="B3" s="24" t="s">
        <v>143</v>
      </c>
      <c r="C3" s="46"/>
    </row>
    <row r="5" spans="2:4">
      <c r="B5" s="17" t="s">
        <v>567</v>
      </c>
    </row>
    <row r="6" spans="2:4">
      <c r="B6" s="13">
        <f>+Resumen!D5</f>
        <v>103820.19108000002</v>
      </c>
      <c r="C6" s="414">
        <f>+B6-D41</f>
        <v>0</v>
      </c>
      <c r="D6" s="13"/>
    </row>
    <row r="8" spans="2:4">
      <c r="B8" s="17" t="s">
        <v>470</v>
      </c>
    </row>
    <row r="9" spans="2:4">
      <c r="B9" s="3" t="s">
        <v>1026</v>
      </c>
    </row>
    <row r="10" spans="2:4">
      <c r="B10" s="3" t="s">
        <v>1027</v>
      </c>
    </row>
    <row r="11" spans="2:4">
      <c r="B11" s="143" t="s">
        <v>886</v>
      </c>
    </row>
    <row r="12" spans="2:4">
      <c r="B12" s="143"/>
    </row>
    <row r="13" spans="2:4" s="344" customFormat="1"/>
    <row r="14" spans="2:4" s="344" customFormat="1"/>
    <row r="15" spans="2:4" s="344" customFormat="1"/>
    <row r="16" spans="2:4" s="344" customFormat="1"/>
    <row r="17" spans="1:8" s="344" customFormat="1"/>
    <row r="18" spans="1:8" s="347" customFormat="1"/>
    <row r="19" spans="1:8">
      <c r="B19" s="347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54.7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</row>
    <row r="23" spans="1:8">
      <c r="B23" s="3" t="s">
        <v>160</v>
      </c>
      <c r="C23" s="10">
        <v>8400674</v>
      </c>
      <c r="D23" s="10">
        <f>L50+F111</f>
        <v>15924.18953814015</v>
      </c>
      <c r="E23" s="11">
        <f>D23*1000/C23</f>
        <v>1.895584751668753</v>
      </c>
      <c r="F23" s="11">
        <f>+E23-E$41</f>
        <v>-0.32764748520787634</v>
      </c>
      <c r="G23" s="11">
        <f>+F23*C23/1000</f>
        <v>-2752.4597101511913</v>
      </c>
    </row>
    <row r="24" spans="1:8">
      <c r="B24" s="3" t="s">
        <v>161</v>
      </c>
      <c r="C24" s="10">
        <v>1321616</v>
      </c>
      <c r="D24" s="10">
        <f>L51+F112</f>
        <v>3467.2495102107896</v>
      </c>
      <c r="E24" s="11">
        <f t="shared" ref="E24:E41" si="0">D24*1000/C24</f>
        <v>2.6234923837262789</v>
      </c>
      <c r="F24" s="11">
        <f t="shared" ref="F24:F41" si="1">+E24-E$41</f>
        <v>0.40026014684964961</v>
      </c>
      <c r="G24" s="11">
        <f t="shared" ref="G24:G41" si="2">+F24*C24/1000</f>
        <v>528.99021423884653</v>
      </c>
    </row>
    <row r="25" spans="1:8">
      <c r="B25" s="3" t="s">
        <v>162</v>
      </c>
      <c r="C25" s="10">
        <v>1056492.5</v>
      </c>
      <c r="D25" s="10">
        <f t="shared" ref="D25:D40" si="3">L52+F113</f>
        <v>3153.0101133902394</v>
      </c>
      <c r="E25" s="11">
        <f t="shared" si="0"/>
        <v>2.9844131533259719</v>
      </c>
      <c r="F25" s="11">
        <f t="shared" si="1"/>
        <v>0.7611809164493426</v>
      </c>
      <c r="G25" s="11">
        <f t="shared" si="2"/>
        <v>804.18192937185711</v>
      </c>
    </row>
    <row r="26" spans="1:8">
      <c r="B26" s="3" t="s">
        <v>129</v>
      </c>
      <c r="C26" s="10">
        <v>1103960.5</v>
      </c>
      <c r="D26" s="10">
        <f t="shared" si="3"/>
        <v>1866.8693770729462</v>
      </c>
      <c r="E26" s="11">
        <f t="shared" si="0"/>
        <v>1.6910653751406379</v>
      </c>
      <c r="F26" s="11">
        <f t="shared" si="1"/>
        <v>-0.53216686173599137</v>
      </c>
      <c r="G26" s="11">
        <f t="shared" si="2"/>
        <v>-587.49119476549595</v>
      </c>
    </row>
    <row r="27" spans="1:8">
      <c r="B27" s="3" t="s">
        <v>225</v>
      </c>
      <c r="C27" s="10">
        <v>2102560.5</v>
      </c>
      <c r="D27" s="10">
        <f t="shared" si="3"/>
        <v>3215.0294849610668</v>
      </c>
      <c r="E27" s="11">
        <f t="shared" si="0"/>
        <v>1.5291020091745597</v>
      </c>
      <c r="F27" s="11">
        <f t="shared" si="1"/>
        <v>-0.69413022770206956</v>
      </c>
      <c r="G27" s="11">
        <f t="shared" si="2"/>
        <v>-1459.4507986223773</v>
      </c>
    </row>
    <row r="28" spans="1:8">
      <c r="B28" s="3" t="s">
        <v>226</v>
      </c>
      <c r="C28" s="10">
        <v>586917.5</v>
      </c>
      <c r="D28" s="10">
        <f t="shared" si="3"/>
        <v>1532.3415097440272</v>
      </c>
      <c r="E28" s="11">
        <f t="shared" si="0"/>
        <v>2.6108294773013707</v>
      </c>
      <c r="F28" s="11">
        <f t="shared" si="1"/>
        <v>0.38759724042474142</v>
      </c>
      <c r="G28" s="11">
        <f t="shared" si="2"/>
        <v>227.48760335698816</v>
      </c>
    </row>
    <row r="29" spans="1:8">
      <c r="B29" s="3" t="s">
        <v>227</v>
      </c>
      <c r="C29" s="10">
        <v>2483421</v>
      </c>
      <c r="D29" s="10">
        <f t="shared" si="3"/>
        <v>8479.4486503040407</v>
      </c>
      <c r="E29" s="11">
        <f t="shared" si="0"/>
        <v>3.4144225446688417</v>
      </c>
      <c r="F29" s="11">
        <f t="shared" si="1"/>
        <v>1.1911903077922124</v>
      </c>
      <c r="G29" s="11">
        <f t="shared" si="2"/>
        <v>2958.2270253676438</v>
      </c>
    </row>
    <row r="30" spans="1:8">
      <c r="B30" s="3" t="s">
        <v>175</v>
      </c>
      <c r="C30" s="10">
        <v>2068901</v>
      </c>
      <c r="D30" s="10">
        <f t="shared" si="3"/>
        <v>4907.2795698006958</v>
      </c>
      <c r="E30" s="11">
        <f t="shared" si="0"/>
        <v>2.3719257566218466</v>
      </c>
      <c r="F30" s="11">
        <f t="shared" si="1"/>
        <v>0.14869351974521727</v>
      </c>
      <c r="G30" s="11">
        <f t="shared" si="2"/>
        <v>307.6321716943998</v>
      </c>
    </row>
    <row r="31" spans="1:8">
      <c r="B31" s="3" t="s">
        <v>176</v>
      </c>
      <c r="C31" s="10">
        <v>7513504.5</v>
      </c>
      <c r="D31" s="10">
        <f t="shared" si="3"/>
        <v>14002.751956830893</v>
      </c>
      <c r="E31" s="11">
        <f t="shared" si="0"/>
        <v>1.8636778558967912</v>
      </c>
      <c r="F31" s="11">
        <f t="shared" si="1"/>
        <v>-0.35955438097983805</v>
      </c>
      <c r="G31" s="11">
        <f t="shared" si="2"/>
        <v>-2701.5134594867277</v>
      </c>
    </row>
    <row r="32" spans="1:8">
      <c r="B32" s="3" t="s">
        <v>177</v>
      </c>
      <c r="C32" s="10">
        <v>4992766.5</v>
      </c>
      <c r="D32" s="10">
        <f t="shared" si="3"/>
        <v>8882.8395749857718</v>
      </c>
      <c r="E32" s="11">
        <f t="shared" si="0"/>
        <v>1.779141799438402</v>
      </c>
      <c r="F32" s="11">
        <f t="shared" si="1"/>
        <v>-0.44409043743822729</v>
      </c>
      <c r="G32" s="11">
        <f t="shared" si="2"/>
        <v>-2217.2398590119274</v>
      </c>
    </row>
    <row r="33" spans="1:14">
      <c r="B33" s="3" t="s">
        <v>167</v>
      </c>
      <c r="C33" s="10">
        <v>1096314.5</v>
      </c>
      <c r="D33" s="10">
        <f t="shared" si="3"/>
        <v>2095.5429868262913</v>
      </c>
      <c r="E33" s="11">
        <f t="shared" si="0"/>
        <v>1.9114432827681211</v>
      </c>
      <c r="F33" s="11">
        <f t="shared" si="1"/>
        <v>-0.31178895410850815</v>
      </c>
      <c r="G33" s="11">
        <f t="shared" si="2"/>
        <v>-341.81875132899205</v>
      </c>
    </row>
    <row r="34" spans="1:14">
      <c r="B34" s="3" t="s">
        <v>168</v>
      </c>
      <c r="C34" s="10">
        <v>2740521</v>
      </c>
      <c r="D34" s="10">
        <f t="shared" si="3"/>
        <v>14584.390444584453</v>
      </c>
      <c r="E34" s="11">
        <f t="shared" si="0"/>
        <v>5.3217583242691644</v>
      </c>
      <c r="F34" s="11">
        <f t="shared" si="1"/>
        <v>3.0985260873925351</v>
      </c>
      <c r="G34" s="11">
        <f t="shared" si="2"/>
        <v>8491.575811547078</v>
      </c>
    </row>
    <row r="35" spans="1:14">
      <c r="B35" s="3" t="s">
        <v>169</v>
      </c>
      <c r="C35" s="10">
        <v>6445718</v>
      </c>
      <c r="D35" s="10">
        <f t="shared" si="3"/>
        <v>12366.925692154175</v>
      </c>
      <c r="E35" s="11">
        <f t="shared" si="0"/>
        <v>1.9186265505493996</v>
      </c>
      <c r="F35" s="11">
        <f t="shared" si="1"/>
        <v>-0.30460568632722973</v>
      </c>
      <c r="G35" s="11">
        <f t="shared" si="2"/>
        <v>-1963.4023552617784</v>
      </c>
    </row>
    <row r="36" spans="1:14">
      <c r="B36" s="3" t="s">
        <v>170</v>
      </c>
      <c r="C36" s="10">
        <v>1467053</v>
      </c>
      <c r="D36" s="10">
        <f t="shared" si="3"/>
        <v>2334.1068111977929</v>
      </c>
      <c r="E36" s="11">
        <f t="shared" si="0"/>
        <v>1.591017373740276</v>
      </c>
      <c r="F36" s="11">
        <f t="shared" si="1"/>
        <v>-0.63221486313635333</v>
      </c>
      <c r="G36" s="11">
        <f t="shared" si="2"/>
        <v>-927.49271160877663</v>
      </c>
    </row>
    <row r="37" spans="1:14">
      <c r="B37" s="3" t="s">
        <v>171</v>
      </c>
      <c r="C37" s="10">
        <v>640633</v>
      </c>
      <c r="D37" s="10">
        <f t="shared" si="3"/>
        <v>1456.8640503795364</v>
      </c>
      <c r="E37" s="11">
        <f t="shared" si="0"/>
        <v>2.2741008508452363</v>
      </c>
      <c r="F37" s="11">
        <f t="shared" si="1"/>
        <v>5.0868613968606979E-2</v>
      </c>
      <c r="G37" s="11">
        <f t="shared" si="2"/>
        <v>32.588112772550595</v>
      </c>
    </row>
    <row r="38" spans="1:14">
      <c r="B38" s="3" t="s">
        <v>172</v>
      </c>
      <c r="C38" s="10">
        <v>2189121</v>
      </c>
      <c r="D38" s="10">
        <f t="shared" si="3"/>
        <v>4539.126146109099</v>
      </c>
      <c r="E38" s="11">
        <f t="shared" si="0"/>
        <v>2.0734925781211264</v>
      </c>
      <c r="F38" s="11">
        <f t="shared" si="1"/>
        <v>-0.14973965875550288</v>
      </c>
      <c r="G38" s="11">
        <f t="shared" si="2"/>
        <v>-327.79823151450523</v>
      </c>
    </row>
    <row r="39" spans="1:14">
      <c r="B39" s="64" t="s">
        <v>173</v>
      </c>
      <c r="C39" s="66">
        <v>318027.5</v>
      </c>
      <c r="D39" s="10">
        <f t="shared" si="3"/>
        <v>798.16505060933389</v>
      </c>
      <c r="E39" s="105">
        <f t="shared" si="0"/>
        <v>2.5097359524234033</v>
      </c>
      <c r="F39" s="105">
        <f t="shared" si="1"/>
        <v>0.28650371554677401</v>
      </c>
      <c r="G39" s="105">
        <f t="shared" si="2"/>
        <v>91.11606039605168</v>
      </c>
    </row>
    <row r="40" spans="1:14">
      <c r="B40" s="64" t="s">
        <v>163</v>
      </c>
      <c r="C40" s="66">
        <v>169659.5</v>
      </c>
      <c r="D40" s="10">
        <f t="shared" si="3"/>
        <v>214.06061269872595</v>
      </c>
      <c r="E40" s="105">
        <f t="shared" si="0"/>
        <v>1.2617072000019212</v>
      </c>
      <c r="F40" s="105">
        <f t="shared" si="1"/>
        <v>-0.96152503687470814</v>
      </c>
      <c r="G40" s="105">
        <f t="shared" si="2"/>
        <v>-163.13185699364456</v>
      </c>
    </row>
    <row r="41" spans="1:14" s="358" customFormat="1" ht="14.25" thickBot="1">
      <c r="A41" s="48"/>
      <c r="B41" s="264" t="s">
        <v>432</v>
      </c>
      <c r="C41" s="164">
        <v>46697861.5</v>
      </c>
      <c r="D41" s="265">
        <f>SUM(D23:D40)</f>
        <v>103820.19108000003</v>
      </c>
      <c r="E41" s="368">
        <f t="shared" si="0"/>
        <v>2.2232322368766293</v>
      </c>
      <c r="F41" s="368">
        <f t="shared" si="1"/>
        <v>0</v>
      </c>
      <c r="G41" s="368">
        <f t="shared" si="2"/>
        <v>0</v>
      </c>
    </row>
    <row r="44" spans="1:14" s="504" customFormat="1" ht="15.75">
      <c r="A44" s="489" t="s">
        <v>882</v>
      </c>
      <c r="B44" s="490" t="s">
        <v>892</v>
      </c>
    </row>
    <row r="45" spans="1:14">
      <c r="B45" s="3" t="s">
        <v>668</v>
      </c>
    </row>
    <row r="46" spans="1:14">
      <c r="B46" s="143" t="s">
        <v>708</v>
      </c>
    </row>
    <row r="47" spans="1:14">
      <c r="B47" s="2" t="s">
        <v>812</v>
      </c>
    </row>
    <row r="48" spans="1:14">
      <c r="B48" s="2"/>
      <c r="C48" s="270"/>
      <c r="D48" s="270"/>
      <c r="E48" s="270"/>
      <c r="F48" s="270"/>
      <c r="G48" s="484"/>
      <c r="H48" s="484"/>
      <c r="I48" s="484"/>
      <c r="J48" s="3" t="s">
        <v>705</v>
      </c>
      <c r="N48" s="267"/>
    </row>
    <row r="49" spans="1:13" s="40" customFormat="1" ht="70.5" customHeight="1" thickBot="1">
      <c r="A49" s="139"/>
      <c r="B49" s="279" t="s">
        <v>592</v>
      </c>
      <c r="C49" s="590" t="s">
        <v>698</v>
      </c>
      <c r="D49" s="590" t="s">
        <v>699</v>
      </c>
      <c r="E49" s="590" t="s">
        <v>700</v>
      </c>
      <c r="F49" s="590" t="s">
        <v>704</v>
      </c>
      <c r="G49" s="590" t="s">
        <v>887</v>
      </c>
      <c r="H49" s="590" t="s">
        <v>888</v>
      </c>
      <c r="I49" s="590" t="s">
        <v>732</v>
      </c>
      <c r="J49" s="590" t="s">
        <v>707</v>
      </c>
      <c r="K49" s="590" t="s">
        <v>891</v>
      </c>
      <c r="L49" s="497" t="s">
        <v>706</v>
      </c>
      <c r="M49" s="279" t="s">
        <v>592</v>
      </c>
    </row>
    <row r="50" spans="1:13">
      <c r="B50" s="271" t="s">
        <v>160</v>
      </c>
      <c r="C50" s="10">
        <v>0</v>
      </c>
      <c r="D50" s="10">
        <v>894.88266999999985</v>
      </c>
      <c r="E50" s="10">
        <v>11.30414</v>
      </c>
      <c r="F50" s="10">
        <v>0</v>
      </c>
      <c r="G50" s="10">
        <v>0</v>
      </c>
      <c r="H50" s="75">
        <v>0</v>
      </c>
      <c r="I50" s="10">
        <v>0</v>
      </c>
      <c r="J50" s="10">
        <v>0</v>
      </c>
      <c r="K50" s="10">
        <v>0</v>
      </c>
      <c r="L50" s="10">
        <f t="shared" ref="L50:L67" si="4">+SUM(C50:J50)</f>
        <v>906.18680999999981</v>
      </c>
    </row>
    <row r="51" spans="1:13">
      <c r="B51" s="267" t="s">
        <v>161</v>
      </c>
      <c r="C51" s="10">
        <v>0</v>
      </c>
      <c r="D51" s="10">
        <v>128.25439999999998</v>
      </c>
      <c r="E51" s="10">
        <v>0</v>
      </c>
      <c r="F51" s="10">
        <v>0</v>
      </c>
      <c r="G51" s="10">
        <v>0</v>
      </c>
      <c r="H51" s="75">
        <v>0</v>
      </c>
      <c r="I51" s="10">
        <v>0</v>
      </c>
      <c r="J51" s="10">
        <v>0</v>
      </c>
      <c r="K51" s="10">
        <v>0</v>
      </c>
      <c r="L51" s="10">
        <f t="shared" si="4"/>
        <v>128.25439999999998</v>
      </c>
    </row>
    <row r="52" spans="1:13">
      <c r="B52" s="267" t="s">
        <v>162</v>
      </c>
      <c r="C52" s="10">
        <v>0</v>
      </c>
      <c r="D52" s="10">
        <v>211.24739</v>
      </c>
      <c r="E52" s="10">
        <v>0</v>
      </c>
      <c r="F52" s="10">
        <v>0</v>
      </c>
      <c r="G52" s="10">
        <v>0</v>
      </c>
      <c r="H52" s="75">
        <v>0</v>
      </c>
      <c r="I52" s="10">
        <v>0</v>
      </c>
      <c r="J52" s="10">
        <v>0</v>
      </c>
      <c r="K52" s="10">
        <v>0</v>
      </c>
      <c r="L52" s="10">
        <f t="shared" si="4"/>
        <v>211.24739</v>
      </c>
    </row>
    <row r="53" spans="1:13">
      <c r="B53" s="267" t="s">
        <v>129</v>
      </c>
      <c r="C53" s="10">
        <v>0</v>
      </c>
      <c r="D53" s="10">
        <v>5.6785899999999998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f t="shared" si="4"/>
        <v>5.6785899999999998</v>
      </c>
    </row>
    <row r="54" spans="1:13">
      <c r="B54" s="267" t="s">
        <v>225</v>
      </c>
      <c r="C54" s="10">
        <v>0</v>
      </c>
      <c r="D54" s="10">
        <v>123.27997999999999</v>
      </c>
      <c r="E54" s="10">
        <v>0</v>
      </c>
      <c r="F54" s="10">
        <v>0</v>
      </c>
      <c r="G54" s="10">
        <v>0</v>
      </c>
      <c r="H54" s="10">
        <v>0</v>
      </c>
      <c r="I54" s="10">
        <v>8.5633999999999997</v>
      </c>
      <c r="J54" s="10">
        <v>0</v>
      </c>
      <c r="K54" s="10">
        <v>0</v>
      </c>
      <c r="L54" s="10">
        <f t="shared" si="4"/>
        <v>131.84338</v>
      </c>
    </row>
    <row r="55" spans="1:13">
      <c r="B55" s="267" t="s">
        <v>226</v>
      </c>
      <c r="C55" s="10">
        <v>0</v>
      </c>
      <c r="D55" s="10">
        <v>124.36362999999999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f t="shared" si="4"/>
        <v>124.36362999999999</v>
      </c>
    </row>
    <row r="56" spans="1:13">
      <c r="B56" s="267" t="s">
        <v>227</v>
      </c>
      <c r="C56" s="10">
        <v>0</v>
      </c>
      <c r="D56" s="10">
        <v>524.73239999999998</v>
      </c>
      <c r="E56" s="10">
        <v>0</v>
      </c>
      <c r="F56" s="10">
        <v>0</v>
      </c>
      <c r="G56" s="10">
        <v>0</v>
      </c>
      <c r="H56" s="75">
        <v>0</v>
      </c>
      <c r="I56" s="10">
        <v>0</v>
      </c>
      <c r="J56" s="10">
        <v>0</v>
      </c>
      <c r="K56" s="10">
        <v>0</v>
      </c>
      <c r="L56" s="10">
        <f t="shared" si="4"/>
        <v>524.73239999999998</v>
      </c>
    </row>
    <row r="57" spans="1:13">
      <c r="B57" s="267" t="s">
        <v>175</v>
      </c>
      <c r="C57" s="10">
        <v>22.088000000000001</v>
      </c>
      <c r="D57" s="10">
        <v>550.62046000000009</v>
      </c>
      <c r="E57" s="10">
        <v>0</v>
      </c>
      <c r="F57" s="10">
        <v>0</v>
      </c>
      <c r="G57" s="10">
        <v>0</v>
      </c>
      <c r="H57" s="75">
        <v>0</v>
      </c>
      <c r="I57" s="10">
        <v>0</v>
      </c>
      <c r="J57" s="10">
        <v>0</v>
      </c>
      <c r="K57" s="10">
        <v>0</v>
      </c>
      <c r="L57" s="10">
        <f t="shared" si="4"/>
        <v>572.70846000000006</v>
      </c>
    </row>
    <row r="58" spans="1:13">
      <c r="B58" s="267" t="s">
        <v>176</v>
      </c>
      <c r="C58" s="10">
        <v>0</v>
      </c>
      <c r="D58" s="10">
        <v>598.01857000000007</v>
      </c>
      <c r="E58" s="10">
        <v>209.32381000000001</v>
      </c>
      <c r="F58" s="10">
        <v>0</v>
      </c>
      <c r="G58" s="10">
        <v>0</v>
      </c>
      <c r="H58" s="75">
        <v>0</v>
      </c>
      <c r="I58" s="10">
        <v>0</v>
      </c>
      <c r="J58" s="10">
        <v>0</v>
      </c>
      <c r="K58" s="10">
        <v>0</v>
      </c>
      <c r="L58" s="10">
        <f t="shared" si="4"/>
        <v>807.34238000000005</v>
      </c>
    </row>
    <row r="59" spans="1:13">
      <c r="B59" s="267" t="s">
        <v>177</v>
      </c>
      <c r="C59" s="10">
        <v>0</v>
      </c>
      <c r="D59" s="10">
        <v>272.08744000000002</v>
      </c>
      <c r="E59" s="10">
        <v>0</v>
      </c>
      <c r="F59" s="10">
        <v>0</v>
      </c>
      <c r="G59" s="10">
        <v>0</v>
      </c>
      <c r="H59" s="75">
        <v>0</v>
      </c>
      <c r="I59" s="10">
        <v>0</v>
      </c>
      <c r="J59" s="10">
        <v>0</v>
      </c>
      <c r="K59" s="10">
        <v>0</v>
      </c>
      <c r="L59" s="10">
        <f t="shared" si="4"/>
        <v>272.08744000000002</v>
      </c>
    </row>
    <row r="60" spans="1:13">
      <c r="B60" s="267" t="s">
        <v>167</v>
      </c>
      <c r="C60" s="10">
        <v>0</v>
      </c>
      <c r="D60" s="10">
        <v>162.13415000000001</v>
      </c>
      <c r="E60" s="10">
        <v>0</v>
      </c>
      <c r="F60" s="10">
        <v>0</v>
      </c>
      <c r="G60" s="10">
        <v>0</v>
      </c>
      <c r="H60" s="75">
        <v>0</v>
      </c>
      <c r="I60" s="10">
        <v>0</v>
      </c>
      <c r="J60" s="10">
        <v>0</v>
      </c>
      <c r="K60" s="10">
        <v>0</v>
      </c>
      <c r="L60" s="10">
        <f t="shared" si="4"/>
        <v>162.13415000000001</v>
      </c>
    </row>
    <row r="61" spans="1:13">
      <c r="B61" s="267" t="s">
        <v>168</v>
      </c>
      <c r="C61" s="10">
        <v>0</v>
      </c>
      <c r="D61" s="10">
        <v>318.45688999999999</v>
      </c>
      <c r="E61" s="10">
        <v>249.63907999999998</v>
      </c>
      <c r="F61" s="10">
        <v>0</v>
      </c>
      <c r="G61" s="10">
        <v>0</v>
      </c>
      <c r="H61" s="10">
        <v>0</v>
      </c>
      <c r="I61" s="10">
        <v>0</v>
      </c>
      <c r="J61" s="10">
        <v>6287.0772300000008</v>
      </c>
      <c r="K61" s="10">
        <v>0</v>
      </c>
      <c r="L61" s="10">
        <f t="shared" si="4"/>
        <v>6855.1732000000011</v>
      </c>
    </row>
    <row r="62" spans="1:13">
      <c r="B62" s="267" t="s">
        <v>169</v>
      </c>
      <c r="C62" s="10">
        <v>265.42856</v>
      </c>
      <c r="D62" s="495">
        <v>659.54910387090149</v>
      </c>
      <c r="E62" s="10">
        <v>1.3966700000000001</v>
      </c>
      <c r="F62" s="496">
        <v>180.25</v>
      </c>
      <c r="G62" s="51">
        <v>0</v>
      </c>
      <c r="H62" s="75">
        <v>0</v>
      </c>
      <c r="I62" s="51">
        <v>0</v>
      </c>
      <c r="J62" s="10">
        <v>0</v>
      </c>
      <c r="K62" s="10">
        <v>0</v>
      </c>
      <c r="L62" s="10">
        <f t="shared" si="4"/>
        <v>1106.6243338709014</v>
      </c>
    </row>
    <row r="63" spans="1:13">
      <c r="B63" s="267" t="s">
        <v>170</v>
      </c>
      <c r="C63" s="10">
        <v>0</v>
      </c>
      <c r="D63" s="10">
        <v>102.84255999999999</v>
      </c>
      <c r="E63" s="10">
        <v>0</v>
      </c>
      <c r="F63" s="10">
        <v>0</v>
      </c>
      <c r="G63" s="10">
        <v>0</v>
      </c>
      <c r="H63" s="75">
        <v>0</v>
      </c>
      <c r="I63" s="10">
        <v>0</v>
      </c>
      <c r="J63" s="10">
        <v>0</v>
      </c>
      <c r="K63" s="10">
        <v>0</v>
      </c>
      <c r="L63" s="10">
        <f t="shared" si="4"/>
        <v>102.84255999999999</v>
      </c>
    </row>
    <row r="64" spans="1:13" s="267" customFormat="1">
      <c r="B64" s="267" t="s">
        <v>171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f t="shared" si="4"/>
        <v>0</v>
      </c>
    </row>
    <row r="65" spans="1:14" s="267" customFormat="1">
      <c r="B65" s="267" t="s">
        <v>172</v>
      </c>
      <c r="C65" s="10">
        <v>0</v>
      </c>
      <c r="D65" s="10">
        <v>20.57422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f t="shared" si="4"/>
        <v>20.57422</v>
      </c>
    </row>
    <row r="66" spans="1:14" s="267" customFormat="1">
      <c r="B66" s="267" t="s">
        <v>173</v>
      </c>
      <c r="C66" s="10">
        <v>0</v>
      </c>
      <c r="D66" s="10">
        <v>81.571089999999998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f t="shared" si="4"/>
        <v>81.571089999999998</v>
      </c>
    </row>
    <row r="67" spans="1:14" s="267" customFormat="1">
      <c r="B67" s="267" t="s">
        <v>163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f t="shared" si="4"/>
        <v>0</v>
      </c>
      <c r="N67" s="572" t="s">
        <v>1039</v>
      </c>
    </row>
    <row r="68" spans="1:14" s="267" customFormat="1" ht="13.5">
      <c r="B68" s="48" t="s">
        <v>693</v>
      </c>
      <c r="C68" s="13">
        <f>+SUM(C50:C67)</f>
        <v>287.51656000000003</v>
      </c>
      <c r="D68" s="13">
        <f t="shared" ref="D68:I68" si="5">+SUM(D50:D67)</f>
        <v>4778.2935438709028</v>
      </c>
      <c r="E68" s="13">
        <f t="shared" si="5"/>
        <v>471.66369999999995</v>
      </c>
      <c r="F68" s="13">
        <f t="shared" si="5"/>
        <v>180.25</v>
      </c>
      <c r="G68" s="13">
        <f t="shared" si="5"/>
        <v>0</v>
      </c>
      <c r="H68" s="13">
        <f t="shared" si="5"/>
        <v>0</v>
      </c>
      <c r="I68" s="13">
        <f t="shared" si="5"/>
        <v>8.5633999999999997</v>
      </c>
      <c r="J68" s="13">
        <f>+SUM(J50:J67)</f>
        <v>6287.0772300000008</v>
      </c>
      <c r="K68" s="13">
        <f>+SUM(K50:K67)</f>
        <v>0</v>
      </c>
      <c r="L68" s="13">
        <f>+SUM(L50:L67)</f>
        <v>12013.364433870902</v>
      </c>
      <c r="N68" s="158">
        <f>+L68/L74</f>
        <v>0.11571317976687065</v>
      </c>
    </row>
    <row r="69" spans="1:14">
      <c r="B69" s="268" t="s">
        <v>9</v>
      </c>
      <c r="C69" s="10">
        <v>49721.346599999997</v>
      </c>
      <c r="D69" s="10">
        <v>899.98489000000006</v>
      </c>
      <c r="E69" s="10">
        <v>430.18827000000005</v>
      </c>
      <c r="F69" s="10">
        <v>7.9086300000000014</v>
      </c>
      <c r="G69" s="10">
        <v>64.384569999999997</v>
      </c>
      <c r="H69" s="10">
        <v>222.04445000000001</v>
      </c>
      <c r="I69" s="10">
        <v>0</v>
      </c>
      <c r="J69" s="10">
        <v>0</v>
      </c>
      <c r="K69" s="10">
        <v>0</v>
      </c>
      <c r="L69" s="10">
        <f>+SUM(C69:J69)</f>
        <v>51345.857409999997</v>
      </c>
    </row>
    <row r="70" spans="1:14">
      <c r="B70" s="14" t="s">
        <v>437</v>
      </c>
      <c r="C70" s="10">
        <v>0</v>
      </c>
      <c r="D70" s="495">
        <v>15977.895596129103</v>
      </c>
      <c r="E70" s="10">
        <v>0</v>
      </c>
      <c r="F70" s="496">
        <v>115.33272999999997</v>
      </c>
      <c r="G70" s="499">
        <v>3235.18797</v>
      </c>
      <c r="H70" s="75">
        <v>2437.8818999999999</v>
      </c>
      <c r="I70" s="499">
        <v>2942.8913300000004</v>
      </c>
      <c r="J70" s="10">
        <v>0</v>
      </c>
      <c r="K70" s="10">
        <v>0</v>
      </c>
      <c r="L70" s="10">
        <f>+SUM(C70:J70)</f>
        <v>24709.189526129107</v>
      </c>
    </row>
    <row r="71" spans="1:14">
      <c r="B71" s="14" t="s">
        <v>431</v>
      </c>
      <c r="C71" s="10">
        <v>5.65991</v>
      </c>
      <c r="D71" s="10">
        <v>0</v>
      </c>
      <c r="E71" s="10">
        <v>0</v>
      </c>
      <c r="F71" s="10">
        <v>1373.92463</v>
      </c>
      <c r="G71" s="10">
        <v>0</v>
      </c>
      <c r="H71" s="10">
        <v>0</v>
      </c>
      <c r="I71" s="10">
        <v>0</v>
      </c>
      <c r="J71" s="10">
        <v>110</v>
      </c>
      <c r="K71" s="10">
        <v>0</v>
      </c>
      <c r="L71" s="10">
        <f>+SUM(C71:J71)</f>
        <v>1489.5845400000001</v>
      </c>
    </row>
    <row r="72" spans="1:14">
      <c r="B72" s="268" t="s">
        <v>10</v>
      </c>
      <c r="C72" s="10">
        <v>0</v>
      </c>
      <c r="D72" s="10">
        <v>678.96458000000007</v>
      </c>
      <c r="E72" s="10">
        <v>0</v>
      </c>
      <c r="F72" s="10">
        <v>10826.86016</v>
      </c>
      <c r="G72" s="10">
        <v>0</v>
      </c>
      <c r="H72" s="10">
        <v>0</v>
      </c>
      <c r="I72" s="10">
        <v>1656.3704299999999</v>
      </c>
      <c r="J72" s="10">
        <v>1100</v>
      </c>
      <c r="K72" s="10">
        <v>738.80600000000004</v>
      </c>
      <c r="L72" s="10">
        <f>+SUM(C72:J72)</f>
        <v>14262.195169999999</v>
      </c>
    </row>
    <row r="73" spans="1:14" ht="13.5">
      <c r="B73" s="48" t="s">
        <v>601</v>
      </c>
      <c r="C73" s="13">
        <f>+SUM(C69:C72)</f>
        <v>49727.006509999999</v>
      </c>
      <c r="D73" s="13">
        <f t="shared" ref="D73:I73" si="6">+SUM(D69:D72)</f>
        <v>17556.845066129103</v>
      </c>
      <c r="E73" s="13">
        <f t="shared" si="6"/>
        <v>430.18827000000005</v>
      </c>
      <c r="F73" s="13">
        <f t="shared" si="6"/>
        <v>12324.02615</v>
      </c>
      <c r="G73" s="13">
        <f t="shared" si="6"/>
        <v>3299.5725400000001</v>
      </c>
      <c r="H73" s="13">
        <f t="shared" si="6"/>
        <v>2659.9263499999997</v>
      </c>
      <c r="I73" s="13">
        <f t="shared" si="6"/>
        <v>4599.2617600000003</v>
      </c>
      <c r="J73" s="13">
        <f>+SUM(J69:J72)</f>
        <v>1210</v>
      </c>
      <c r="K73" s="13">
        <f t="shared" ref="K73" si="7">+SUM(K69:K72)</f>
        <v>738.80600000000004</v>
      </c>
      <c r="L73" s="13">
        <f>+SUM(L69:L72)</f>
        <v>91806.826646129106</v>
      </c>
    </row>
    <row r="74" spans="1:14" ht="13.5" thickBot="1">
      <c r="B74" s="140" t="s">
        <v>442</v>
      </c>
      <c r="C74" s="164">
        <f>+C73+C68</f>
        <v>50014.523069999996</v>
      </c>
      <c r="D74" s="164">
        <f t="shared" ref="D74:F74" si="8">+D73+D68</f>
        <v>22335.138610000005</v>
      </c>
      <c r="E74" s="164">
        <f t="shared" si="8"/>
        <v>901.85196999999994</v>
      </c>
      <c r="F74" s="164">
        <f t="shared" si="8"/>
        <v>12504.27615</v>
      </c>
      <c r="G74" s="164">
        <f t="shared" ref="G74:I74" si="9">+G73+G68</f>
        <v>3299.5725400000001</v>
      </c>
      <c r="H74" s="164">
        <f t="shared" si="9"/>
        <v>2659.9263499999997</v>
      </c>
      <c r="I74" s="164">
        <f t="shared" si="9"/>
        <v>4607.8251600000003</v>
      </c>
      <c r="J74" s="164">
        <f>+J73+J68</f>
        <v>7497.0772300000008</v>
      </c>
      <c r="K74" s="164">
        <f t="shared" ref="K74" si="10">+K73+K68</f>
        <v>738.80600000000004</v>
      </c>
      <c r="L74" s="498">
        <f>+L73+L68</f>
        <v>103820.19108</v>
      </c>
      <c r="M74" s="116"/>
    </row>
    <row r="75" spans="1:14">
      <c r="B75" s="17" t="s">
        <v>607</v>
      </c>
      <c r="C75" s="10"/>
      <c r="D75" s="10"/>
      <c r="E75" s="10"/>
      <c r="F75" s="10"/>
      <c r="G75" s="10"/>
      <c r="H75" s="10"/>
      <c r="I75" s="10"/>
    </row>
    <row r="76" spans="1:14" ht="13.5">
      <c r="B76" s="12">
        <f>B6-L68</f>
        <v>91806.82664612912</v>
      </c>
      <c r="C76" s="10"/>
      <c r="D76" s="10"/>
      <c r="E76" s="10"/>
      <c r="F76" s="10"/>
      <c r="H76" s="10"/>
      <c r="I76" s="10"/>
      <c r="J76" s="10"/>
      <c r="K76" s="10"/>
    </row>
    <row r="77" spans="1:14" s="483" customFormat="1">
      <c r="B77" s="500" t="s">
        <v>1025</v>
      </c>
      <c r="C77" s="10"/>
      <c r="D77" s="10"/>
      <c r="E77" s="10"/>
      <c r="F77" s="10"/>
      <c r="H77" s="10"/>
      <c r="I77" s="10"/>
      <c r="J77" s="10"/>
      <c r="K77" s="10"/>
      <c r="L77" s="10"/>
    </row>
    <row r="78" spans="1:14">
      <c r="B78" s="501" t="s">
        <v>889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>
      <c r="B79" s="502" t="s">
        <v>890</v>
      </c>
    </row>
    <row r="80" spans="1:14" s="489" customFormat="1" ht="15.75">
      <c r="A80" s="489" t="s">
        <v>880</v>
      </c>
      <c r="B80" s="490" t="s">
        <v>893</v>
      </c>
    </row>
    <row r="81" spans="1:14">
      <c r="B81" s="3" t="s">
        <v>449</v>
      </c>
    </row>
    <row r="84" spans="1:14">
      <c r="B84" s="110" t="s">
        <v>761</v>
      </c>
    </row>
    <row r="85" spans="1:14" s="22" customFormat="1" ht="26.25" thickBot="1">
      <c r="A85" s="139"/>
      <c r="B85" s="112"/>
      <c r="C85" s="112" t="s">
        <v>371</v>
      </c>
      <c r="D85" s="112" t="s">
        <v>66</v>
      </c>
      <c r="E85" s="112" t="s">
        <v>57</v>
      </c>
      <c r="F85" s="112" t="s">
        <v>58</v>
      </c>
      <c r="G85" s="112" t="s">
        <v>59</v>
      </c>
      <c r="H85" s="112" t="s">
        <v>60</v>
      </c>
      <c r="I85" s="112" t="s">
        <v>61</v>
      </c>
      <c r="J85" s="112" t="s">
        <v>20</v>
      </c>
      <c r="K85" s="112" t="s">
        <v>62</v>
      </c>
      <c r="N85" s="41"/>
    </row>
    <row r="86" spans="1:14">
      <c r="B86" s="3" t="s">
        <v>160</v>
      </c>
      <c r="C86" s="10">
        <f>'453A'!F23-'453A'!D84</f>
        <v>34930.272275464966</v>
      </c>
      <c r="D86" s="10">
        <f>'453B'!F23</f>
        <v>411049.58307339618</v>
      </c>
      <c r="E86" s="10">
        <f>'453C'!F23</f>
        <v>110069.53378440485</v>
      </c>
      <c r="F86" s="10">
        <f>'FP060'!E23</f>
        <v>254527.24348740725</v>
      </c>
      <c r="G86" s="10">
        <f>'FP061'!E23</f>
        <v>37672.998562289475</v>
      </c>
      <c r="H86" s="10">
        <f>'FP062'!E23</f>
        <v>56914.197226321434</v>
      </c>
      <c r="I86" s="10">
        <f>'FP063'!E23</f>
        <v>8546.458375543134</v>
      </c>
      <c r="J86" s="10">
        <f>'FP067'!F23</f>
        <v>69804.438906176787</v>
      </c>
      <c r="K86" s="10">
        <f>SUM(C86:J86)</f>
        <v>983514.72569100407</v>
      </c>
      <c r="L86" s="27"/>
      <c r="M86" s="27"/>
      <c r="N86" s="27"/>
    </row>
    <row r="87" spans="1:14">
      <c r="B87" s="3" t="s">
        <v>161</v>
      </c>
      <c r="C87" s="10">
        <f>'453A'!F24-'453A'!D85</f>
        <v>1383.5973931788858</v>
      </c>
      <c r="D87" s="10">
        <f>'453B'!F24</f>
        <v>134090.66441319938</v>
      </c>
      <c r="E87" s="10">
        <f>'453C'!F24</f>
        <v>86464.801515884697</v>
      </c>
      <c r="F87" s="10">
        <f>'FP060'!E24</f>
        <v>32054.991026031599</v>
      </c>
      <c r="G87" s="10">
        <f>'FP061'!E24</f>
        <v>4160.0954786938155</v>
      </c>
      <c r="H87" s="10">
        <f>'FP062'!E24</f>
        <v>5733.966492763253</v>
      </c>
      <c r="I87" s="10">
        <f>'FP063'!E24</f>
        <v>4442.6310708110977</v>
      </c>
      <c r="J87" s="10">
        <f>'FP067'!F24</f>
        <v>28438.869867870424</v>
      </c>
      <c r="K87" s="10">
        <f t="shared" ref="K87:K103" si="11">SUM(C87:J87)</f>
        <v>296769.61725843308</v>
      </c>
      <c r="L87" s="27"/>
      <c r="M87" s="27"/>
      <c r="N87" s="27"/>
    </row>
    <row r="88" spans="1:14">
      <c r="B88" s="3" t="s">
        <v>162</v>
      </c>
      <c r="C88" s="10">
        <f>'453A'!F25-'453A'!D86</f>
        <v>4259.5586034703083</v>
      </c>
      <c r="D88" s="10">
        <f>'453B'!F25</f>
        <v>111055.91791295673</v>
      </c>
      <c r="E88" s="10">
        <f>'453C'!F25</f>
        <v>26218.240126953748</v>
      </c>
      <c r="F88" s="10">
        <f>'FP060'!E25</f>
        <v>96614.607710697877</v>
      </c>
      <c r="G88" s="10">
        <f>'FP061'!E25</f>
        <v>6629.2962206137599</v>
      </c>
      <c r="H88" s="10">
        <f>'FP062'!E25</f>
        <v>10482.37967931781</v>
      </c>
      <c r="I88" s="10">
        <f>'FP063'!E25</f>
        <v>868.61970043662882</v>
      </c>
      <c r="J88" s="10">
        <f>'FP067'!F25</f>
        <v>20764.928984318267</v>
      </c>
      <c r="K88" s="10">
        <f t="shared" si="11"/>
        <v>276893.54893876513</v>
      </c>
      <c r="L88" s="27"/>
      <c r="M88" s="27"/>
      <c r="N88" s="27"/>
    </row>
    <row r="89" spans="1:14">
      <c r="B89" s="3" t="s">
        <v>129</v>
      </c>
      <c r="C89" s="10">
        <f>'453A'!F26-'453A'!D87</f>
        <v>166.3018916234123</v>
      </c>
      <c r="D89" s="10">
        <f>'453B'!F26</f>
        <v>81047.274753249687</v>
      </c>
      <c r="E89" s="10">
        <f>'453C'!F26</f>
        <v>1552.6975344483158</v>
      </c>
      <c r="F89" s="10">
        <f>'FP060'!E26</f>
        <v>4683.1313553347927</v>
      </c>
      <c r="G89" s="10">
        <f>'FP061'!E26</f>
        <v>18890.153533244546</v>
      </c>
      <c r="H89" s="10">
        <f>'FP062'!E26</f>
        <v>5791.0486813784983</v>
      </c>
      <c r="I89" s="10">
        <f>'FP063'!E26</f>
        <v>169.65760513768416</v>
      </c>
      <c r="J89" s="10">
        <f>'FP067'!F26</f>
        <v>597.80778428509757</v>
      </c>
      <c r="K89" s="10">
        <f t="shared" si="11"/>
        <v>112898.07313870204</v>
      </c>
      <c r="L89" s="27"/>
      <c r="M89" s="27"/>
      <c r="N89" s="27"/>
    </row>
    <row r="90" spans="1:14">
      <c r="B90" s="3" t="s">
        <v>225</v>
      </c>
      <c r="C90" s="10">
        <f>'453A'!F27-'453A'!D88</f>
        <v>172.51649961656221</v>
      </c>
      <c r="D90" s="10">
        <f>'453B'!F27</f>
        <v>56382.284845305127</v>
      </c>
      <c r="E90" s="10">
        <f>'453C'!F27</f>
        <v>3345.3466301480207</v>
      </c>
      <c r="F90" s="10">
        <f>'FP060'!E27</f>
        <v>4858.1373355417782</v>
      </c>
      <c r="G90" s="10">
        <f>'FP061'!E27</f>
        <v>63519.073501141909</v>
      </c>
      <c r="H90" s="10">
        <f>'FP062'!E27</f>
        <v>17943.289415252962</v>
      </c>
      <c r="I90" s="10">
        <f>'FP063'!E27</f>
        <v>364.68836072134155</v>
      </c>
      <c r="J90" s="10">
        <f>'FP067'!F27</f>
        <v>1285.0207375051805</v>
      </c>
      <c r="K90" s="10">
        <f t="shared" si="11"/>
        <v>147870.35732523288</v>
      </c>
      <c r="L90" s="27"/>
      <c r="M90" s="27"/>
      <c r="N90" s="27"/>
    </row>
    <row r="91" spans="1:14">
      <c r="B91" s="3" t="s">
        <v>226</v>
      </c>
      <c r="C91" s="10">
        <f>'453A'!F28-'453A'!D89</f>
        <v>1217.2395461581405</v>
      </c>
      <c r="D91" s="10">
        <f>'453B'!F28</f>
        <v>60850.635073615987</v>
      </c>
      <c r="E91" s="10">
        <f>'453C'!F28</f>
        <v>28130.326620596556</v>
      </c>
      <c r="F91" s="10">
        <f>'FP060'!E28</f>
        <v>17126.357090954643</v>
      </c>
      <c r="G91" s="10">
        <f>'FP061'!E28</f>
        <v>2018.6926554136994</v>
      </c>
      <c r="H91" s="10">
        <f>'FP062'!E28</f>
        <v>10527.607801157752</v>
      </c>
      <c r="I91" s="10">
        <f>'FP063'!E28</f>
        <v>228.53927961048558</v>
      </c>
      <c r="J91" s="10">
        <f>'FP067'!F28</f>
        <v>805.28403224354065</v>
      </c>
      <c r="K91" s="10">
        <f t="shared" si="11"/>
        <v>120904.6820997508</v>
      </c>
      <c r="L91" s="27"/>
      <c r="M91" s="27"/>
      <c r="N91" s="27"/>
    </row>
    <row r="92" spans="1:14">
      <c r="B92" s="3" t="s">
        <v>227</v>
      </c>
      <c r="C92" s="10">
        <f>'453A'!F29-'453A'!D90</f>
        <v>20827.997764706641</v>
      </c>
      <c r="D92" s="10">
        <f>'453B'!F29</f>
        <v>81229.636391511114</v>
      </c>
      <c r="E92" s="10">
        <f>'453C'!F29</f>
        <v>149274.34020048074</v>
      </c>
      <c r="F92" s="10">
        <f>'FP060'!E29</f>
        <v>520943.13167362387</v>
      </c>
      <c r="G92" s="10">
        <f>'FP061'!E29</f>
        <v>5993.1817942170383</v>
      </c>
      <c r="H92" s="10">
        <f>'FP062'!E29</f>
        <v>7472.4093964675685</v>
      </c>
      <c r="I92" s="10">
        <f>'FP063'!E29</f>
        <v>13411.610765453341</v>
      </c>
      <c r="J92" s="10">
        <f>'FP067'!F29</f>
        <v>2986.06524941814</v>
      </c>
      <c r="K92" s="10">
        <f t="shared" si="11"/>
        <v>802138.37323587853</v>
      </c>
      <c r="L92" s="27"/>
      <c r="M92" s="27"/>
      <c r="N92" s="27"/>
    </row>
    <row r="93" spans="1:14">
      <c r="B93" s="3" t="s">
        <v>175</v>
      </c>
      <c r="C93" s="10">
        <f>'453A'!F30-'453A'!D91</f>
        <v>1639.2694992763961</v>
      </c>
      <c r="D93" s="10">
        <f>'453B'!F30</f>
        <v>63992.174808801901</v>
      </c>
      <c r="E93" s="10">
        <f>'453C'!F30</f>
        <v>130690.46137656755</v>
      </c>
      <c r="F93" s="10">
        <f>'FP060'!E30</f>
        <v>48773.455282822717</v>
      </c>
      <c r="G93" s="10">
        <f>'FP061'!E30</f>
        <v>5096.7849197173127</v>
      </c>
      <c r="H93" s="10">
        <f>'FP062'!E30</f>
        <v>5065.8857405027911</v>
      </c>
      <c r="I93" s="10">
        <f>'FP063'!E30</f>
        <v>8901.706025365911</v>
      </c>
      <c r="J93" s="10">
        <f>'FP067'!F30</f>
        <v>70582.092131258847</v>
      </c>
      <c r="K93" s="10">
        <f t="shared" si="11"/>
        <v>334741.82978431345</v>
      </c>
      <c r="L93" s="27"/>
      <c r="M93" s="27"/>
      <c r="N93" s="27"/>
    </row>
    <row r="94" spans="1:14">
      <c r="B94" s="3" t="s">
        <v>176</v>
      </c>
      <c r="C94" s="10">
        <f>'453A'!F31-'453A'!D92</f>
        <v>14905.203739424005</v>
      </c>
      <c r="D94" s="10">
        <f>'453B'!F31</f>
        <v>143133.75594526716</v>
      </c>
      <c r="E94" s="10">
        <f>'453C'!F31</f>
        <v>72677.900242768679</v>
      </c>
      <c r="F94" s="10">
        <f>'FP060'!E31</f>
        <v>374668.60950777674</v>
      </c>
      <c r="G94" s="10">
        <f>'FP061'!E31</f>
        <v>39361.184739572382</v>
      </c>
      <c r="H94" s="10">
        <f>'FP062'!E31</f>
        <v>108409.38805637289</v>
      </c>
      <c r="I94" s="10">
        <f>'FP063'!E31</f>
        <v>30290.496216637348</v>
      </c>
      <c r="J94" s="10">
        <f>'FP067'!F31</f>
        <v>61782.21339722797</v>
      </c>
      <c r="K94" s="10">
        <f t="shared" si="11"/>
        <v>845228.75184504711</v>
      </c>
      <c r="L94" s="27"/>
      <c r="M94" s="27"/>
      <c r="N94" s="27"/>
    </row>
    <row r="95" spans="1:14">
      <c r="B95" s="3" t="s">
        <v>177</v>
      </c>
      <c r="C95" s="10">
        <f>'453A'!F32-'453A'!D93</f>
        <v>5981.4851771550011</v>
      </c>
      <c r="D95" s="10">
        <f>'453B'!F32</f>
        <v>96939.427205352666</v>
      </c>
      <c r="E95" s="10">
        <f>'453C'!F32</f>
        <v>69355.395025909325</v>
      </c>
      <c r="F95" s="10">
        <f>'FP060'!E32</f>
        <v>279018.8882487524</v>
      </c>
      <c r="G95" s="10">
        <f>'FP061'!E32</f>
        <v>17132.824734473194</v>
      </c>
      <c r="H95" s="10">
        <f>'FP062'!E32</f>
        <v>33760.952115353022</v>
      </c>
      <c r="I95" s="10">
        <f>'FP063'!E32</f>
        <v>8952.8574247421002</v>
      </c>
      <c r="J95" s="10">
        <f>'FP067'!F32</f>
        <v>27578.474036970092</v>
      </c>
      <c r="K95" s="10">
        <f t="shared" si="11"/>
        <v>538720.3039687078</v>
      </c>
      <c r="L95" s="27"/>
      <c r="M95" s="27"/>
      <c r="N95" s="27"/>
    </row>
    <row r="96" spans="1:14">
      <c r="B96" s="3" t="s">
        <v>167</v>
      </c>
      <c r="C96" s="10">
        <f>'453A'!F33-'453A'!D94</f>
        <v>459.87960716727957</v>
      </c>
      <c r="D96" s="10">
        <f>'453B'!F33</f>
        <v>12540.674090364788</v>
      </c>
      <c r="E96" s="10">
        <f>'453C'!F33</f>
        <v>24851.766630937273</v>
      </c>
      <c r="F96" s="10">
        <f>'FP060'!E33</f>
        <v>80633.276267351073</v>
      </c>
      <c r="G96" s="10">
        <f>'FP061'!E33</f>
        <v>2384.4955210453054</v>
      </c>
      <c r="H96" s="10">
        <f>'FP062'!E33</f>
        <v>1722.7476392632689</v>
      </c>
      <c r="I96" s="10">
        <f>'FP063'!E33</f>
        <v>421.19768054434638</v>
      </c>
      <c r="J96" s="10">
        <f>'FP067'!F33</f>
        <v>1484.1377252018603</v>
      </c>
      <c r="K96" s="10">
        <f t="shared" si="11"/>
        <v>124498.17516187519</v>
      </c>
      <c r="L96" s="27"/>
      <c r="M96" s="27"/>
      <c r="N96" s="27"/>
    </row>
    <row r="97" spans="1:14">
      <c r="B97" s="3" t="s">
        <v>168</v>
      </c>
      <c r="C97" s="10">
        <f>'453A'!F34-'453A'!D95</f>
        <v>4701.5039210826781</v>
      </c>
      <c r="D97" s="10">
        <f>'453B'!F34</f>
        <v>126772.51569815412</v>
      </c>
      <c r="E97" s="10">
        <f>'453C'!F34</f>
        <v>59091.416518243299</v>
      </c>
      <c r="F97" s="10">
        <f>'FP060'!E34</f>
        <v>432578.43686397123</v>
      </c>
      <c r="G97" s="10">
        <f>'FP061'!E34</f>
        <v>27166.553823461905</v>
      </c>
      <c r="H97" s="10">
        <f>'FP062'!E34</f>
        <v>25160.785687219784</v>
      </c>
      <c r="I97" s="10">
        <f>'FP063'!E34</f>
        <v>6538.3997179508988</v>
      </c>
      <c r="J97" s="10">
        <f>'FP067'!F34</f>
        <v>50554.153559013146</v>
      </c>
      <c r="K97" s="10">
        <f t="shared" si="11"/>
        <v>732563.76578909706</v>
      </c>
      <c r="L97" s="27"/>
      <c r="M97" s="27"/>
      <c r="N97" s="27"/>
    </row>
    <row r="98" spans="1:14">
      <c r="B98" s="3" t="s">
        <v>169</v>
      </c>
      <c r="C98" s="10">
        <f>'453A'!F35-'453A'!D96</f>
        <v>11572.022254528534</v>
      </c>
      <c r="D98" s="10">
        <f>'453B'!F35</f>
        <v>82942.687111230582</v>
      </c>
      <c r="E98" s="10">
        <f>'453C'!F35</f>
        <v>103033.91165534993</v>
      </c>
      <c r="F98" s="10">
        <f>'FP060'!E35</f>
        <v>373971.3676563456</v>
      </c>
      <c r="G98" s="10">
        <f>'FP061'!E35</f>
        <v>110755.32331234231</v>
      </c>
      <c r="H98" s="10">
        <f>'FP062'!E35</f>
        <v>16602.482009951666</v>
      </c>
      <c r="I98" s="10">
        <f>'FP063'!E35</f>
        <v>6998.94944367484</v>
      </c>
      <c r="J98" s="10">
        <f>'FP067'!F35</f>
        <v>10526.80939275717</v>
      </c>
      <c r="K98" s="10">
        <f t="shared" si="11"/>
        <v>716403.55283618055</v>
      </c>
      <c r="L98" s="27"/>
      <c r="M98" s="27"/>
      <c r="N98" s="27"/>
    </row>
    <row r="99" spans="1:14">
      <c r="B99" s="3" t="s">
        <v>170</v>
      </c>
      <c r="C99" s="10">
        <f>'453A'!F36-'453A'!D97</f>
        <v>1495.0328378643742</v>
      </c>
      <c r="D99" s="10">
        <f>'453B'!F36</f>
        <v>17627.705724655316</v>
      </c>
      <c r="E99" s="10">
        <f>'453C'!F36</f>
        <v>30244.702930133382</v>
      </c>
      <c r="F99" s="10">
        <f>'FP060'!E36</f>
        <v>38796.631296884691</v>
      </c>
      <c r="G99" s="10">
        <f>'FP061'!E36</f>
        <v>4028.9757427506638</v>
      </c>
      <c r="H99" s="10">
        <f>'FP062'!E36</f>
        <v>19933.473973131444</v>
      </c>
      <c r="I99" s="10">
        <f>'FP063'!E36</f>
        <v>892.33388537555197</v>
      </c>
      <c r="J99" s="10">
        <f>'FP067'!F36</f>
        <v>1793.5210860091465</v>
      </c>
      <c r="K99" s="10">
        <f t="shared" si="11"/>
        <v>114812.37747680458</v>
      </c>
      <c r="L99" s="27"/>
      <c r="M99" s="27"/>
      <c r="N99" s="27"/>
    </row>
    <row r="100" spans="1:14">
      <c r="B100" s="3" t="s">
        <v>171</v>
      </c>
      <c r="C100" s="10">
        <f>'453A'!F37-'453A'!D98</f>
        <v>760.11658410895836</v>
      </c>
      <c r="D100" s="10">
        <f>'453B'!F37</f>
        <v>24876.90957870875</v>
      </c>
      <c r="E100" s="10">
        <f>'453C'!F37</f>
        <v>15693.35297952476</v>
      </c>
      <c r="F100" s="10">
        <f>'FP060'!E37</f>
        <v>66141.922635676965</v>
      </c>
      <c r="G100" s="10">
        <f>'FP061'!E37</f>
        <v>1866.9981643051615</v>
      </c>
      <c r="H100" s="10">
        <f>'FP062'!E37</f>
        <v>2947.6219959441614</v>
      </c>
      <c r="I100" s="10">
        <f>'FP063'!E37</f>
        <v>2320.9825773964067</v>
      </c>
      <c r="J100" s="10">
        <f>'FP067'!F37</f>
        <v>5727.1317630809463</v>
      </c>
      <c r="K100" s="10">
        <f t="shared" si="11"/>
        <v>120335.03627874612</v>
      </c>
      <c r="L100" s="27"/>
      <c r="M100" s="27"/>
      <c r="N100" s="27"/>
    </row>
    <row r="101" spans="1:14">
      <c r="B101" s="64" t="s">
        <v>172</v>
      </c>
      <c r="C101" s="66">
        <f>'453A'!F38-'453A'!D99</f>
        <v>1549.8413784644665</v>
      </c>
      <c r="D101" s="66">
        <f>'453B'!F38</f>
        <v>80085.513178424299</v>
      </c>
      <c r="E101" s="66">
        <f>'453C'!F38</f>
        <v>50678.170604516272</v>
      </c>
      <c r="F101" s="66">
        <f>'FP060'!E38</f>
        <v>130770.31159923441</v>
      </c>
      <c r="G101" s="66">
        <f>'FP061'!E38</f>
        <v>10036.553730512363</v>
      </c>
      <c r="H101" s="66">
        <f>'FP062'!E38</f>
        <v>45516.123614231932</v>
      </c>
      <c r="I101" s="66">
        <f>'FP063'!E38</f>
        <v>7243.7966862700332</v>
      </c>
      <c r="J101" s="66">
        <f>'FP067'!F38</f>
        <v>18435.318006642792</v>
      </c>
      <c r="K101" s="66">
        <f t="shared" si="11"/>
        <v>344315.62879829662</v>
      </c>
      <c r="L101" s="27"/>
      <c r="M101" s="27"/>
      <c r="N101" s="27"/>
    </row>
    <row r="102" spans="1:14">
      <c r="B102" s="64" t="s">
        <v>173</v>
      </c>
      <c r="C102" s="66">
        <f>'453A'!F39-'453A'!D100</f>
        <v>172.45963114599905</v>
      </c>
      <c r="D102" s="66">
        <f>'453B'!F39</f>
        <v>36847.448177617283</v>
      </c>
      <c r="E102" s="66">
        <f>'453C'!F39</f>
        <v>8014.3392962985545</v>
      </c>
      <c r="F102" s="66">
        <f>'FP060'!E39</f>
        <v>5781.7047945583117</v>
      </c>
      <c r="G102" s="66">
        <f>'FP061'!E39</f>
        <v>865.34828295728732</v>
      </c>
      <c r="H102" s="66">
        <f>'FP062'!E39</f>
        <v>1155.2993814946753</v>
      </c>
      <c r="I102" s="66">
        <f>'FP063'!E39</f>
        <v>5445.1408974538426</v>
      </c>
      <c r="J102" s="66">
        <f>'FP067'!F39</f>
        <v>490.86597782310639</v>
      </c>
      <c r="K102" s="66">
        <f t="shared" si="11"/>
        <v>58772.60643934906</v>
      </c>
      <c r="L102" s="27"/>
      <c r="M102" s="27"/>
      <c r="N102" s="27"/>
    </row>
    <row r="103" spans="1:14">
      <c r="B103" s="64" t="s">
        <v>163</v>
      </c>
      <c r="C103" s="66">
        <f>'453A'!F40-'453A'!D101</f>
        <v>35.574615563374465</v>
      </c>
      <c r="D103" s="66">
        <f>'453B'!F40</f>
        <v>2119.1851762410397</v>
      </c>
      <c r="E103" s="66">
        <f>'453C'!F40</f>
        <v>1433.6077743631195</v>
      </c>
      <c r="F103" s="66">
        <f>'FP060'!E40</f>
        <v>1001.7961670338925</v>
      </c>
      <c r="G103" s="66">
        <f>'FP061'!E40</f>
        <v>980.46528324786073</v>
      </c>
      <c r="H103" s="66">
        <f>'FP062'!E40</f>
        <v>1128.3410938750546</v>
      </c>
      <c r="I103" s="66">
        <f>'FP063'!E40</f>
        <v>39.934286874999628</v>
      </c>
      <c r="J103" s="66">
        <f>'FP067'!F40</f>
        <v>140.71298209340532</v>
      </c>
      <c r="K103" s="66">
        <f t="shared" si="11"/>
        <v>6879.6173792927466</v>
      </c>
      <c r="L103" s="27"/>
      <c r="M103" s="27"/>
      <c r="N103" s="27"/>
    </row>
    <row r="104" spans="1:14" ht="13.5" thickBot="1">
      <c r="B104" s="106" t="s">
        <v>164</v>
      </c>
      <c r="C104" s="107">
        <f t="shared" ref="C104:K104" si="12">SUM(C86:C103)</f>
        <v>106229.87321999998</v>
      </c>
      <c r="D104" s="107">
        <f t="shared" si="12"/>
        <v>1623583.993158052</v>
      </c>
      <c r="E104" s="107">
        <f t="shared" si="12"/>
        <v>970820.31144752889</v>
      </c>
      <c r="F104" s="107">
        <f t="shared" si="12"/>
        <v>2762943.9999999995</v>
      </c>
      <c r="G104" s="107">
        <f t="shared" si="12"/>
        <v>358559.00000000006</v>
      </c>
      <c r="H104" s="107">
        <f t="shared" si="12"/>
        <v>376268</v>
      </c>
      <c r="I104" s="107">
        <f t="shared" si="12"/>
        <v>106077.99999999999</v>
      </c>
      <c r="J104" s="107">
        <f t="shared" si="12"/>
        <v>373777.84561989596</v>
      </c>
      <c r="K104" s="107">
        <f t="shared" si="12"/>
        <v>6678261.0234454768</v>
      </c>
    </row>
    <row r="107" spans="1:14">
      <c r="B107" s="110" t="s">
        <v>338</v>
      </c>
    </row>
    <row r="110" spans="1:14" s="33" customFormat="1" ht="39" thickBot="1">
      <c r="A110" s="139"/>
      <c r="B110" s="149"/>
      <c r="C110" s="149" t="s">
        <v>608</v>
      </c>
      <c r="D110" s="149" t="s">
        <v>63</v>
      </c>
      <c r="E110" s="112" t="s">
        <v>199</v>
      </c>
      <c r="F110" s="148" t="s">
        <v>114</v>
      </c>
    </row>
    <row r="111" spans="1:14">
      <c r="B111" s="3" t="s">
        <v>160</v>
      </c>
      <c r="C111" s="27">
        <f>K86/K$104</f>
        <v>0.14727108183375334</v>
      </c>
      <c r="D111" s="27">
        <f t="shared" ref="D111:D128" si="13">C23/C$41</f>
        <v>0.17989419065795978</v>
      </c>
      <c r="E111" s="27">
        <f>(C111+D111)/2</f>
        <v>0.16358263624585656</v>
      </c>
      <c r="F111" s="10">
        <f>E111*F$131</f>
        <v>15018.002728140151</v>
      </c>
    </row>
    <row r="112" spans="1:14">
      <c r="B112" s="3" t="s">
        <v>161</v>
      </c>
      <c r="C112" s="27">
        <f t="shared" ref="C112:C128" si="14">K87/K$104</f>
        <v>4.4438157810328061E-2</v>
      </c>
      <c r="D112" s="27">
        <f t="shared" si="13"/>
        <v>2.8301424466728526E-2</v>
      </c>
      <c r="E112" s="27">
        <f t="shared" ref="E112:E128" si="15">(C112+D112)/2</f>
        <v>3.6369791138528292E-2</v>
      </c>
      <c r="F112" s="10">
        <f t="shared" ref="F112:F128" si="16">E112*F$131</f>
        <v>3338.9951102107898</v>
      </c>
    </row>
    <row r="113" spans="2:6">
      <c r="B113" s="3" t="s">
        <v>162</v>
      </c>
      <c r="C113" s="27">
        <f t="shared" si="14"/>
        <v>4.1461923690414397E-2</v>
      </c>
      <c r="D113" s="27">
        <f t="shared" si="13"/>
        <v>2.262400174363445E-2</v>
      </c>
      <c r="E113" s="27">
        <f t="shared" si="15"/>
        <v>3.204296271702442E-2</v>
      </c>
      <c r="F113" s="10">
        <f t="shared" si="16"/>
        <v>2941.7627233902394</v>
      </c>
    </row>
    <row r="114" spans="2:6">
      <c r="B114" s="3" t="s">
        <v>129</v>
      </c>
      <c r="C114" s="27">
        <f t="shared" si="14"/>
        <v>1.6905310041393857E-2</v>
      </c>
      <c r="D114" s="27">
        <f t="shared" si="13"/>
        <v>2.3640493687275166E-2</v>
      </c>
      <c r="E114" s="27">
        <f t="shared" si="15"/>
        <v>2.027290186433451E-2</v>
      </c>
      <c r="F114" s="10">
        <f t="shared" si="16"/>
        <v>1861.1907870729463</v>
      </c>
    </row>
    <row r="115" spans="2:6">
      <c r="B115" s="3" t="s">
        <v>225</v>
      </c>
      <c r="C115" s="27">
        <f t="shared" si="14"/>
        <v>2.2142045183035235E-2</v>
      </c>
      <c r="D115" s="27">
        <f t="shared" si="13"/>
        <v>4.5024770566849191E-2</v>
      </c>
      <c r="E115" s="27">
        <f t="shared" si="15"/>
        <v>3.3583407874942212E-2</v>
      </c>
      <c r="F115" s="10">
        <f t="shared" si="16"/>
        <v>3083.186104961067</v>
      </c>
    </row>
    <row r="116" spans="2:6">
      <c r="B116" s="3" t="s">
        <v>226</v>
      </c>
      <c r="C116" s="27">
        <f t="shared" si="14"/>
        <v>1.8104216303509075E-2</v>
      </c>
      <c r="D116" s="27">
        <f t="shared" si="13"/>
        <v>1.2568402088391136E-2</v>
      </c>
      <c r="E116" s="27">
        <f t="shared" si="15"/>
        <v>1.5336309195950106E-2</v>
      </c>
      <c r="F116" s="10">
        <f t="shared" si="16"/>
        <v>1407.9778797440272</v>
      </c>
    </row>
    <row r="117" spans="2:6">
      <c r="B117" s="3" t="s">
        <v>227</v>
      </c>
      <c r="C117" s="27">
        <f t="shared" si="14"/>
        <v>0.12011186301640482</v>
      </c>
      <c r="D117" s="27">
        <f t="shared" si="13"/>
        <v>5.3180615133735835E-2</v>
      </c>
      <c r="E117" s="27">
        <f t="shared" si="15"/>
        <v>8.6646239075070325E-2</v>
      </c>
      <c r="F117" s="10">
        <f t="shared" si="16"/>
        <v>7954.7162503040408</v>
      </c>
    </row>
    <row r="118" spans="2:6">
      <c r="B118" s="3" t="s">
        <v>175</v>
      </c>
      <c r="C118" s="27">
        <f t="shared" si="14"/>
        <v>5.012410096118286E-2</v>
      </c>
      <c r="D118" s="27">
        <f t="shared" si="13"/>
        <v>4.4303977388771863E-2</v>
      </c>
      <c r="E118" s="27">
        <f t="shared" si="15"/>
        <v>4.7214039174977365E-2</v>
      </c>
      <c r="F118" s="10">
        <f t="shared" si="16"/>
        <v>4334.5711098006959</v>
      </c>
    </row>
    <row r="119" spans="2:6">
      <c r="B119" s="3" t="s">
        <v>176</v>
      </c>
      <c r="C119" s="27">
        <f t="shared" si="14"/>
        <v>0.12656419820634282</v>
      </c>
      <c r="D119" s="27">
        <f t="shared" si="13"/>
        <v>0.16089611512510055</v>
      </c>
      <c r="E119" s="27">
        <f t="shared" si="15"/>
        <v>0.1437301566657217</v>
      </c>
      <c r="F119" s="10">
        <f t="shared" si="16"/>
        <v>13195.409576830893</v>
      </c>
    </row>
    <row r="120" spans="2:6">
      <c r="B120" s="3" t="s">
        <v>177</v>
      </c>
      <c r="C120" s="27">
        <f t="shared" si="14"/>
        <v>8.0667751990737391E-2</v>
      </c>
      <c r="D120" s="27">
        <f t="shared" si="13"/>
        <v>0.10691638416889819</v>
      </c>
      <c r="E120" s="27">
        <f t="shared" si="15"/>
        <v>9.3792068079817797E-2</v>
      </c>
      <c r="F120" s="10">
        <f t="shared" si="16"/>
        <v>8610.7521349857725</v>
      </c>
    </row>
    <row r="121" spans="2:6">
      <c r="B121" s="3" t="s">
        <v>167</v>
      </c>
      <c r="C121" s="27">
        <f t="shared" si="14"/>
        <v>1.8642304444944195E-2</v>
      </c>
      <c r="D121" s="27">
        <f t="shared" si="13"/>
        <v>2.3476760279483033E-2</v>
      </c>
      <c r="E121" s="27">
        <f t="shared" si="15"/>
        <v>2.1059532362213612E-2</v>
      </c>
      <c r="F121" s="10">
        <f t="shared" si="16"/>
        <v>1933.4088368262912</v>
      </c>
    </row>
    <row r="122" spans="2:6">
      <c r="B122" s="3" t="s">
        <v>168</v>
      </c>
      <c r="C122" s="27">
        <f t="shared" si="14"/>
        <v>0.1096937905267964</v>
      </c>
      <c r="D122" s="27">
        <f t="shared" si="13"/>
        <v>5.8686220567080997E-2</v>
      </c>
      <c r="E122" s="27">
        <f t="shared" si="15"/>
        <v>8.4190005546938701E-2</v>
      </c>
      <c r="F122" s="10">
        <f t="shared" si="16"/>
        <v>7729.2172445844508</v>
      </c>
    </row>
    <row r="123" spans="2:6">
      <c r="B123" s="3" t="s">
        <v>169</v>
      </c>
      <c r="C123" s="27">
        <f t="shared" si="14"/>
        <v>0.10727396702840623</v>
      </c>
      <c r="D123" s="27">
        <f t="shared" si="13"/>
        <v>0.13803026076472474</v>
      </c>
      <c r="E123" s="27">
        <f t="shared" si="15"/>
        <v>0.1226521138965655</v>
      </c>
      <c r="F123" s="10">
        <f t="shared" si="16"/>
        <v>11260.301358283274</v>
      </c>
    </row>
    <row r="124" spans="2:6">
      <c r="B124" s="3" t="s">
        <v>170</v>
      </c>
      <c r="C124" s="27">
        <f t="shared" si="14"/>
        <v>1.7191957168749612E-2</v>
      </c>
      <c r="D124" s="27">
        <f t="shared" si="13"/>
        <v>3.1415849738643815E-2</v>
      </c>
      <c r="E124" s="27">
        <f t="shared" si="15"/>
        <v>2.4303903453696714E-2</v>
      </c>
      <c r="F124" s="10">
        <f t="shared" si="16"/>
        <v>2231.2642511977929</v>
      </c>
    </row>
    <row r="125" spans="2:6">
      <c r="B125" s="3" t="s">
        <v>171</v>
      </c>
      <c r="C125" s="27">
        <f t="shared" si="14"/>
        <v>1.8018917777589707E-2</v>
      </c>
      <c r="D125" s="27">
        <f t="shared" si="13"/>
        <v>1.3718679601634434E-2</v>
      </c>
      <c r="E125" s="27">
        <f t="shared" si="15"/>
        <v>1.5868798689612072E-2</v>
      </c>
      <c r="F125" s="10">
        <f t="shared" si="16"/>
        <v>1456.8640503795364</v>
      </c>
    </row>
    <row r="126" spans="2:6">
      <c r="B126" s="3" t="s">
        <v>172</v>
      </c>
      <c r="C126" s="27">
        <f t="shared" si="14"/>
        <v>5.1557677603421351E-2</v>
      </c>
      <c r="D126" s="27">
        <f t="shared" si="13"/>
        <v>4.6878399345974334E-2</v>
      </c>
      <c r="E126" s="27">
        <f t="shared" si="15"/>
        <v>4.9218038474697842E-2</v>
      </c>
      <c r="F126" s="10">
        <f t="shared" si="16"/>
        <v>4518.5519261090985</v>
      </c>
    </row>
    <row r="127" spans="2:6">
      <c r="B127" s="3" t="s">
        <v>173</v>
      </c>
      <c r="C127" s="27">
        <f t="shared" si="14"/>
        <v>8.8005853968593228E-3</v>
      </c>
      <c r="D127" s="27">
        <f t="shared" si="13"/>
        <v>6.8103225669124056E-3</v>
      </c>
      <c r="E127" s="27">
        <f t="shared" si="15"/>
        <v>7.8054539818858647E-3</v>
      </c>
      <c r="F127" s="10">
        <f t="shared" si="16"/>
        <v>716.59396060933386</v>
      </c>
    </row>
    <row r="128" spans="2:6">
      <c r="B128" s="64" t="s">
        <v>163</v>
      </c>
      <c r="C128" s="134">
        <f t="shared" si="14"/>
        <v>1.0301510161313499E-3</v>
      </c>
      <c r="D128" s="134">
        <f t="shared" si="13"/>
        <v>3.6331321082015717E-3</v>
      </c>
      <c r="E128" s="134">
        <f t="shared" si="15"/>
        <v>2.3316415621664607E-3</v>
      </c>
      <c r="F128" s="66">
        <f t="shared" si="16"/>
        <v>214.06061269872595</v>
      </c>
    </row>
    <row r="129" spans="2:6" ht="13.5" thickBot="1">
      <c r="B129" s="106" t="s">
        <v>164</v>
      </c>
      <c r="C129" s="136">
        <f>SUM(C111:C128)</f>
        <v>1</v>
      </c>
      <c r="D129" s="136">
        <f>SUM(D111:D128)</f>
        <v>0.99999999999999989</v>
      </c>
      <c r="E129" s="136">
        <f>SUM(E111:E128)</f>
        <v>1</v>
      </c>
      <c r="F129" s="107">
        <f>SUM(F111:F128)</f>
        <v>91806.826646129106</v>
      </c>
    </row>
    <row r="131" spans="2:6">
      <c r="B131" s="3" t="s">
        <v>561</v>
      </c>
      <c r="F131" s="13">
        <f>B76</f>
        <v>91806.82664612912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1:AB114"/>
  <sheetViews>
    <sheetView zoomScale="85" zoomScaleNormal="85" workbookViewId="0">
      <selection activeCell="E50" sqref="E50"/>
    </sheetView>
  </sheetViews>
  <sheetFormatPr baseColWidth="10" defaultRowHeight="12.75"/>
  <cols>
    <col min="1" max="1" width="6" style="143" customWidth="1"/>
    <col min="2" max="2" width="11" style="143"/>
    <col min="3" max="3" width="12.5" style="143" customWidth="1"/>
    <col min="4" max="4" width="14.5" style="143" customWidth="1"/>
    <col min="5" max="5" width="11.5" style="143" customWidth="1"/>
    <col min="6" max="6" width="23.75" style="143" customWidth="1"/>
    <col min="7" max="7" width="9.375" style="143" customWidth="1"/>
    <col min="8" max="8" width="14" style="143" customWidth="1"/>
    <col min="9" max="9" width="17.5" style="143" customWidth="1"/>
    <col min="10" max="10" width="13" style="143" customWidth="1"/>
    <col min="11" max="11" width="17.125" style="143" customWidth="1"/>
    <col min="12" max="12" width="15.875" style="143" customWidth="1"/>
    <col min="13" max="13" width="19.25" style="143" customWidth="1"/>
    <col min="14" max="14" width="12.125" style="143" customWidth="1"/>
    <col min="15" max="15" width="14.625" style="143" customWidth="1"/>
    <col min="16" max="16384" width="11" style="143"/>
  </cols>
  <sheetData>
    <row r="1" spans="2:11" ht="12.75" customHeight="1"/>
    <row r="2" spans="2:11" ht="12.75" customHeight="1">
      <c r="B2" s="144" t="s">
        <v>198</v>
      </c>
    </row>
    <row r="3" spans="2:11" ht="12.75" customHeight="1">
      <c r="B3" s="18" t="s">
        <v>491</v>
      </c>
      <c r="C3" s="10"/>
      <c r="H3" s="145"/>
      <c r="I3" s="37"/>
      <c r="J3" s="37"/>
      <c r="K3" s="37"/>
    </row>
    <row r="4" spans="2:11" ht="12.75" customHeight="1"/>
    <row r="5" spans="2:11" ht="12.75" customHeight="1">
      <c r="B5" s="144" t="s">
        <v>560</v>
      </c>
    </row>
    <row r="6" spans="2:11" ht="12.75" customHeight="1">
      <c r="B6" s="13">
        <f>+D41</f>
        <v>63853.067338923574</v>
      </c>
      <c r="C6" s="413">
        <f>+B6-D41</f>
        <v>0</v>
      </c>
      <c r="I6" s="146"/>
    </row>
    <row r="7" spans="2:11" ht="12.75" customHeight="1">
      <c r="I7" s="10"/>
    </row>
    <row r="8" spans="2:11" ht="12.75" customHeight="1">
      <c r="B8" s="144" t="s">
        <v>470</v>
      </c>
      <c r="I8" s="10"/>
    </row>
    <row r="9" spans="2:11" ht="12.75" customHeight="1">
      <c r="B9" s="143" t="s">
        <v>56</v>
      </c>
      <c r="I9" s="10"/>
    </row>
    <row r="10" spans="2:11" ht="12.75" customHeight="1">
      <c r="I10" s="10"/>
    </row>
    <row r="11" spans="2:11" s="344" customFormat="1" ht="12.75" customHeight="1">
      <c r="I11" s="10"/>
    </row>
    <row r="12" spans="2:11" s="344" customFormat="1" ht="12.75" customHeight="1">
      <c r="I12" s="10"/>
    </row>
    <row r="13" spans="2:11" s="344" customFormat="1" ht="12.75" customHeight="1">
      <c r="I13" s="10"/>
    </row>
    <row r="14" spans="2:11" s="344" customFormat="1" ht="12.75" customHeight="1">
      <c r="I14" s="10"/>
    </row>
    <row r="15" spans="2:11" s="344" customFormat="1" ht="12.75" customHeight="1">
      <c r="I15" s="10"/>
    </row>
    <row r="16" spans="2:11" s="344" customFormat="1" ht="12.75" customHeight="1">
      <c r="I16" s="10"/>
    </row>
    <row r="17" spans="1:9" s="344" customFormat="1" ht="12.75" customHeight="1">
      <c r="I17" s="10"/>
    </row>
    <row r="18" spans="1:9" ht="12.75" customHeight="1">
      <c r="I18" s="10"/>
    </row>
    <row r="19" spans="1:9" ht="12.75" customHeight="1">
      <c r="B19" s="145" t="s">
        <v>202</v>
      </c>
    </row>
    <row r="20" spans="1:9" ht="12.75" customHeight="1">
      <c r="B20" s="145"/>
      <c r="D20" s="133" t="s">
        <v>599</v>
      </c>
    </row>
    <row r="21" spans="1:9" ht="12.75" customHeight="1">
      <c r="C21" s="456" t="s">
        <v>372</v>
      </c>
    </row>
    <row r="22" spans="1:9" ht="44.25" customHeight="1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</row>
    <row r="23" spans="1:9" ht="12.75" customHeight="1">
      <c r="B23" s="143" t="s">
        <v>160</v>
      </c>
      <c r="C23" s="10">
        <v>8400674</v>
      </c>
      <c r="D23" s="10">
        <f>+O94</f>
        <v>11234.410621992964</v>
      </c>
      <c r="E23" s="11">
        <f t="shared" ref="E23:E41" si="0">D23*1000/C23</f>
        <v>1.3373225317388777</v>
      </c>
      <c r="F23" s="11">
        <f>+E23-E$41</f>
        <v>-3.0043452224297384E-2</v>
      </c>
      <c r="G23" s="10">
        <f>+F23*C23/1000</f>
        <v>-252.38524797089721</v>
      </c>
    </row>
    <row r="24" spans="1:9" ht="12.75" customHeight="1">
      <c r="B24" s="143" t="s">
        <v>161</v>
      </c>
      <c r="C24" s="10">
        <v>1321616</v>
      </c>
      <c r="D24" s="10">
        <f t="shared" ref="D24:D40" si="1">+O95</f>
        <v>3793.0831311229217</v>
      </c>
      <c r="E24" s="11">
        <f t="shared" si="0"/>
        <v>2.8700342089706252</v>
      </c>
      <c r="F24" s="11">
        <f t="shared" ref="F24:F41" si="2">+E24-E$41</f>
        <v>1.5026682250074501</v>
      </c>
      <c r="G24" s="10">
        <f t="shared" ref="G24:G41" si="3">+F24*C24/1000</f>
        <v>1985.9503688614461</v>
      </c>
    </row>
    <row r="25" spans="1:9" ht="12.75" customHeight="1">
      <c r="B25" s="143" t="s">
        <v>162</v>
      </c>
      <c r="C25" s="10">
        <v>1056492.5</v>
      </c>
      <c r="D25" s="10">
        <f t="shared" si="1"/>
        <v>1535.9707858891088</v>
      </c>
      <c r="E25" s="11">
        <f t="shared" si="0"/>
        <v>1.4538397441431046</v>
      </c>
      <c r="F25" s="11">
        <f t="shared" si="2"/>
        <v>8.6473760179929471E-2</v>
      </c>
      <c r="G25" s="10">
        <f t="shared" si="3"/>
        <v>91.358879076894141</v>
      </c>
    </row>
    <row r="26" spans="1:9" ht="12.75" customHeight="1">
      <c r="B26" s="143" t="s">
        <v>129</v>
      </c>
      <c r="C26" s="10">
        <v>1103960.5</v>
      </c>
      <c r="D26" s="10">
        <f t="shared" si="1"/>
        <v>987.79199501314088</v>
      </c>
      <c r="E26" s="11">
        <f t="shared" si="0"/>
        <v>0.8947711399213476</v>
      </c>
      <c r="F26" s="11">
        <f t="shared" si="2"/>
        <v>-0.4725948440418275</v>
      </c>
      <c r="G26" s="10">
        <f t="shared" si="3"/>
        <v>-521.72604032583786</v>
      </c>
    </row>
    <row r="27" spans="1:9" ht="12.75" customHeight="1">
      <c r="B27" s="143" t="s">
        <v>225</v>
      </c>
      <c r="C27" s="10">
        <v>2102560.5</v>
      </c>
      <c r="D27" s="10">
        <f t="shared" si="1"/>
        <v>2439.9275456441774</v>
      </c>
      <c r="E27" s="11">
        <f t="shared" si="0"/>
        <v>1.1604553332206982</v>
      </c>
      <c r="F27" s="11">
        <f t="shared" si="2"/>
        <v>-0.20691065074247694</v>
      </c>
      <c r="G27" s="10">
        <f t="shared" si="3"/>
        <v>-435.04216128042771</v>
      </c>
    </row>
    <row r="28" spans="1:9" ht="12.75" customHeight="1">
      <c r="B28" s="143" t="s">
        <v>226</v>
      </c>
      <c r="C28" s="10">
        <v>586917.5</v>
      </c>
      <c r="D28" s="10">
        <f t="shared" si="1"/>
        <v>687.58859126614436</v>
      </c>
      <c r="E28" s="11">
        <f t="shared" si="0"/>
        <v>1.1715251142897332</v>
      </c>
      <c r="F28" s="11">
        <f t="shared" si="2"/>
        <v>-0.19584086967344194</v>
      </c>
      <c r="G28" s="10">
        <f t="shared" si="3"/>
        <v>-114.94243362656236</v>
      </c>
    </row>
    <row r="29" spans="1:9" ht="12.75" customHeight="1">
      <c r="B29" s="143" t="s">
        <v>227</v>
      </c>
      <c r="C29" s="10">
        <v>2483421</v>
      </c>
      <c r="D29" s="10">
        <f t="shared" si="1"/>
        <v>5143.50134975534</v>
      </c>
      <c r="E29" s="11">
        <f t="shared" si="0"/>
        <v>2.0711354819643306</v>
      </c>
      <c r="F29" s="11">
        <f t="shared" si="2"/>
        <v>0.70376949800115551</v>
      </c>
      <c r="G29" s="10">
        <f t="shared" si="3"/>
        <v>1747.7559504955275</v>
      </c>
    </row>
    <row r="30" spans="1:9" ht="12.75" customHeight="1">
      <c r="B30" s="143" t="s">
        <v>175</v>
      </c>
      <c r="C30" s="10">
        <v>2068901</v>
      </c>
      <c r="D30" s="10">
        <f t="shared" si="1"/>
        <v>3901.2271930189149</v>
      </c>
      <c r="E30" s="11">
        <f t="shared" si="0"/>
        <v>1.8856519442056026</v>
      </c>
      <c r="F30" s="11">
        <f t="shared" si="2"/>
        <v>0.51828596024242746</v>
      </c>
      <c r="G30" s="10">
        <f t="shared" si="3"/>
        <v>1072.2823414315183</v>
      </c>
    </row>
    <row r="31" spans="1:9" ht="12.75" customHeight="1">
      <c r="B31" s="143" t="s">
        <v>176</v>
      </c>
      <c r="C31" s="10">
        <v>7513504.5</v>
      </c>
      <c r="D31" s="10">
        <f t="shared" si="1"/>
        <v>6021.2459048238879</v>
      </c>
      <c r="E31" s="11">
        <f t="shared" si="0"/>
        <v>0.80138980482727973</v>
      </c>
      <c r="F31" s="11">
        <f t="shared" si="2"/>
        <v>-0.56597617913589537</v>
      </c>
      <c r="G31" s="10">
        <f t="shared" si="3"/>
        <v>-4252.4645688303563</v>
      </c>
    </row>
    <row r="32" spans="1:9" ht="12.75" customHeight="1">
      <c r="B32" s="143" t="s">
        <v>177</v>
      </c>
      <c r="C32" s="10">
        <v>4992766.5</v>
      </c>
      <c r="D32" s="10">
        <f t="shared" si="1"/>
        <v>5937.4931878754396</v>
      </c>
      <c r="E32" s="11">
        <f t="shared" si="0"/>
        <v>1.1892190808193093</v>
      </c>
      <c r="F32" s="11">
        <f t="shared" si="2"/>
        <v>-0.17814690314386583</v>
      </c>
      <c r="G32" s="10">
        <f t="shared" si="3"/>
        <v>-889.44589009543802</v>
      </c>
    </row>
    <row r="33" spans="1:15" ht="12.75" customHeight="1">
      <c r="B33" s="143" t="s">
        <v>167</v>
      </c>
      <c r="C33" s="10">
        <v>1096314.5</v>
      </c>
      <c r="D33" s="10">
        <f t="shared" si="1"/>
        <v>3678.6872505521928</v>
      </c>
      <c r="E33" s="11">
        <f t="shared" si="0"/>
        <v>3.3555035991516968</v>
      </c>
      <c r="F33" s="11">
        <f t="shared" si="2"/>
        <v>1.9881376151885217</v>
      </c>
      <c r="G33" s="10">
        <f t="shared" si="3"/>
        <v>2179.6240955265966</v>
      </c>
    </row>
    <row r="34" spans="1:15" ht="12.75" customHeight="1">
      <c r="B34" s="143" t="s">
        <v>168</v>
      </c>
      <c r="C34" s="10">
        <v>2740521</v>
      </c>
      <c r="D34" s="10">
        <f t="shared" si="1"/>
        <v>3027.9496195805309</v>
      </c>
      <c r="E34" s="11">
        <f t="shared" si="0"/>
        <v>1.1048810133476559</v>
      </c>
      <c r="F34" s="11">
        <f t="shared" si="2"/>
        <v>-0.26248497061551923</v>
      </c>
      <c r="G34" s="10">
        <f t="shared" si="3"/>
        <v>-719.34557415621339</v>
      </c>
    </row>
    <row r="35" spans="1:15" ht="12.75" customHeight="1">
      <c r="B35" s="143" t="s">
        <v>169</v>
      </c>
      <c r="C35" s="10">
        <v>6445718</v>
      </c>
      <c r="D35" s="10">
        <f t="shared" si="1"/>
        <v>6130.2555953408137</v>
      </c>
      <c r="E35" s="11">
        <f t="shared" si="0"/>
        <v>0.95105860903949158</v>
      </c>
      <c r="F35" s="11">
        <f t="shared" si="2"/>
        <v>-0.41630737492368353</v>
      </c>
      <c r="G35" s="10">
        <f t="shared" si="3"/>
        <v>-2683.3999400783355</v>
      </c>
    </row>
    <row r="36" spans="1:15" ht="12.75" customHeight="1">
      <c r="B36" s="143" t="s">
        <v>170</v>
      </c>
      <c r="C36" s="10">
        <v>1467053</v>
      </c>
      <c r="D36" s="10">
        <f t="shared" si="1"/>
        <v>4076.8443884205299</v>
      </c>
      <c r="E36" s="11">
        <f t="shared" si="0"/>
        <v>2.7789346318234784</v>
      </c>
      <c r="F36" s="11">
        <f t="shared" si="2"/>
        <v>1.4115686478603033</v>
      </c>
      <c r="G36" s="10">
        <f t="shared" si="3"/>
        <v>2070.8460195494013</v>
      </c>
    </row>
    <row r="37" spans="1:15" ht="12.75" customHeight="1">
      <c r="B37" s="143" t="s">
        <v>171</v>
      </c>
      <c r="C37" s="10">
        <v>640633</v>
      </c>
      <c r="D37" s="10">
        <f t="shared" si="1"/>
        <v>839.4585434138437</v>
      </c>
      <c r="E37" s="11">
        <f t="shared" si="0"/>
        <v>1.310357948176013</v>
      </c>
      <c r="F37" s="11">
        <f t="shared" si="2"/>
        <v>-5.700803578716207E-2</v>
      </c>
      <c r="G37" s="10">
        <f t="shared" si="3"/>
        <v>-36.521228990436995</v>
      </c>
      <c r="M37" s="89"/>
    </row>
    <row r="38" spans="1:15" ht="12.75" customHeight="1">
      <c r="B38" s="143" t="s">
        <v>172</v>
      </c>
      <c r="C38" s="10">
        <v>2189121</v>
      </c>
      <c r="D38" s="10">
        <f t="shared" si="1"/>
        <v>2944.6108645256327</v>
      </c>
      <c r="E38" s="11">
        <f t="shared" si="0"/>
        <v>1.3451110580573813</v>
      </c>
      <c r="F38" s="11">
        <f t="shared" si="2"/>
        <v>-2.225492590579381E-2</v>
      </c>
      <c r="G38" s="10">
        <f t="shared" si="3"/>
        <v>-48.718725653817252</v>
      </c>
    </row>
    <row r="39" spans="1:15" ht="12.75" customHeight="1">
      <c r="B39" s="143" t="s">
        <v>173</v>
      </c>
      <c r="C39" s="10">
        <v>318027.5</v>
      </c>
      <c r="D39" s="10">
        <f t="shared" si="1"/>
        <v>912.99531608521659</v>
      </c>
      <c r="E39" s="11">
        <f t="shared" si="0"/>
        <v>2.8708061915564427</v>
      </c>
      <c r="F39" s="11">
        <f t="shared" si="2"/>
        <v>1.5034402075932676</v>
      </c>
      <c r="G39" s="10">
        <f t="shared" si="3"/>
        <v>478.13533062036788</v>
      </c>
    </row>
    <row r="40" spans="1:15" ht="12.75" customHeight="1">
      <c r="B40" s="64" t="s">
        <v>163</v>
      </c>
      <c r="C40" s="66">
        <v>169659.5</v>
      </c>
      <c r="D40" s="10">
        <f t="shared" si="1"/>
        <v>560.02545460278839</v>
      </c>
      <c r="E40" s="105">
        <f t="shared" si="0"/>
        <v>3.3008788461759493</v>
      </c>
      <c r="F40" s="105">
        <f t="shared" si="2"/>
        <v>1.9335128622127742</v>
      </c>
      <c r="G40" s="66">
        <f t="shared" si="3"/>
        <v>328.03882544658813</v>
      </c>
      <c r="M40" s="10"/>
    </row>
    <row r="41" spans="1:15" s="371" customFormat="1" ht="12.75" customHeight="1" thickBot="1">
      <c r="A41" s="48"/>
      <c r="B41" s="264" t="s">
        <v>432</v>
      </c>
      <c r="C41" s="164">
        <v>46697861.5</v>
      </c>
      <c r="D41" s="265">
        <f>SUM(D23:D40)</f>
        <v>63853.067338923574</v>
      </c>
      <c r="E41" s="368">
        <f t="shared" si="0"/>
        <v>1.3673659839631751</v>
      </c>
      <c r="F41" s="266">
        <f t="shared" si="2"/>
        <v>0</v>
      </c>
      <c r="G41" s="164">
        <f t="shared" si="3"/>
        <v>0</v>
      </c>
    </row>
    <row r="42" spans="1:15" ht="12.75" customHeight="1">
      <c r="A42" s="144"/>
      <c r="B42" s="151"/>
      <c r="C42" s="66"/>
      <c r="D42" s="152"/>
      <c r="E42" s="153"/>
      <c r="F42" s="105"/>
      <c r="G42" s="66"/>
    </row>
    <row r="43" spans="1:15" ht="12.75" customHeight="1">
      <c r="H43" s="365"/>
      <c r="I43" s="582" t="s">
        <v>866</v>
      </c>
      <c r="J43" s="583"/>
      <c r="K43" s="580"/>
      <c r="L43" s="580"/>
      <c r="M43" s="99">
        <v>133611.49570999999</v>
      </c>
    </row>
    <row r="44" spans="1:15" ht="12.75" customHeight="1" thickBot="1">
      <c r="F44" s="283" t="s">
        <v>709</v>
      </c>
      <c r="H44" s="365"/>
      <c r="I44" s="64"/>
      <c r="J44" s="64"/>
      <c r="K44" s="64"/>
      <c r="L44" s="64"/>
      <c r="M44" s="64"/>
    </row>
    <row r="45" spans="1:15" ht="12.75" customHeight="1" thickBot="1">
      <c r="B45" s="116"/>
      <c r="C45" s="116"/>
      <c r="D45" s="116"/>
      <c r="E45" s="116"/>
      <c r="F45" s="578" t="s">
        <v>710</v>
      </c>
      <c r="H45" s="365"/>
      <c r="I45" s="116"/>
      <c r="J45" s="116"/>
      <c r="K45" s="116"/>
      <c r="L45" s="116"/>
      <c r="M45" s="584" t="s">
        <v>972</v>
      </c>
    </row>
    <row r="46" spans="1:15" ht="17.25" customHeight="1">
      <c r="B46" s="667" t="s">
        <v>543</v>
      </c>
      <c r="C46" s="667"/>
      <c r="D46" s="667"/>
      <c r="E46" s="667"/>
      <c r="F46" s="99">
        <v>1489763.1903418249</v>
      </c>
      <c r="G46" s="85">
        <f>+F46/F49</f>
        <v>0.51659611895705249</v>
      </c>
      <c r="H46" s="85"/>
      <c r="I46" s="143" t="s">
        <v>850</v>
      </c>
      <c r="M46" s="10">
        <f>+M43-E87</f>
        <v>132090.51445999998</v>
      </c>
      <c r="N46" s="373"/>
    </row>
    <row r="47" spans="1:15" s="245" customFormat="1" ht="4.5" customHeight="1">
      <c r="B47" s="244"/>
      <c r="C47" s="244"/>
      <c r="D47" s="244"/>
      <c r="E47" s="244"/>
      <c r="F47" s="15"/>
      <c r="H47" s="365"/>
      <c r="I47" s="102"/>
      <c r="J47" s="102"/>
      <c r="K47" s="102"/>
      <c r="L47" s="102"/>
      <c r="M47" s="15"/>
      <c r="N47" s="374"/>
    </row>
    <row r="48" spans="1:15" ht="17.25" customHeight="1">
      <c r="B48" s="666" t="s">
        <v>542</v>
      </c>
      <c r="C48" s="666"/>
      <c r="D48" s="666"/>
      <c r="E48" s="666"/>
      <c r="F48" s="10">
        <f>+K112</f>
        <v>1394043.2024539318</v>
      </c>
      <c r="G48" s="85">
        <f>+F48/F49</f>
        <v>0.48340388104294763</v>
      </c>
      <c r="H48" s="365"/>
      <c r="I48" s="102" t="s">
        <v>852</v>
      </c>
      <c r="J48" s="102"/>
      <c r="K48" s="102"/>
      <c r="L48" s="102"/>
      <c r="M48" s="10">
        <f>+(G46*M46)</f>
        <v>68237.447121076402</v>
      </c>
      <c r="N48" s="85"/>
      <c r="O48" s="102"/>
    </row>
    <row r="49" spans="2:28" ht="16.5" customHeight="1" thickBot="1">
      <c r="B49" s="668" t="s">
        <v>489</v>
      </c>
      <c r="C49" s="668"/>
      <c r="D49" s="668"/>
      <c r="E49" s="668"/>
      <c r="F49" s="107">
        <f>+F46+F48</f>
        <v>2883806.3927957565</v>
      </c>
      <c r="G49" s="372">
        <f>SUM(G46:G48)</f>
        <v>1</v>
      </c>
      <c r="H49" s="150"/>
      <c r="I49" s="668" t="s">
        <v>853</v>
      </c>
      <c r="J49" s="668"/>
      <c r="K49" s="668"/>
      <c r="L49" s="668"/>
      <c r="M49" s="107">
        <f>+(G48*M46)</f>
        <v>63853.067338923582</v>
      </c>
      <c r="N49" s="85"/>
      <c r="O49" s="102"/>
    </row>
    <row r="50" spans="2:28" ht="12.75" customHeight="1">
      <c r="H50" s="365"/>
    </row>
    <row r="51" spans="2:28" ht="12.75" customHeight="1">
      <c r="B51" s="282" t="s">
        <v>712</v>
      </c>
      <c r="C51" s="142"/>
      <c r="D51" s="142"/>
      <c r="E51" s="142"/>
      <c r="F51" s="10"/>
      <c r="H51" s="365"/>
    </row>
    <row r="52" spans="2:28" ht="13.5" customHeight="1">
      <c r="B52" s="282" t="s">
        <v>544</v>
      </c>
      <c r="C52" s="142"/>
      <c r="D52" s="142"/>
      <c r="E52" s="142"/>
      <c r="F52" s="10"/>
      <c r="H52" s="365"/>
      <c r="I52" s="142"/>
      <c r="J52" s="142"/>
      <c r="K52" s="142"/>
      <c r="L52" s="423"/>
      <c r="M52" s="423"/>
      <c r="N52" s="102"/>
    </row>
    <row r="53" spans="2:28" ht="15" customHeight="1" thickBot="1">
      <c r="H53" s="365"/>
      <c r="L53" s="423"/>
      <c r="M53" s="423"/>
    </row>
    <row r="54" spans="2:28" s="267" customFormat="1" ht="15" customHeight="1" thickBot="1">
      <c r="F54" s="285" t="s">
        <v>609</v>
      </c>
      <c r="H54" s="365"/>
      <c r="L54" s="423"/>
      <c r="M54" s="423"/>
    </row>
    <row r="55" spans="2:28" s="267" customFormat="1" ht="15" customHeight="1" thickBot="1">
      <c r="B55" s="282"/>
      <c r="F55" s="578" t="s">
        <v>711</v>
      </c>
      <c r="H55" s="365"/>
      <c r="L55" s="423"/>
      <c r="M55" s="423"/>
      <c r="O55" s="10"/>
    </row>
    <row r="56" spans="2:28" s="267" customFormat="1" ht="15" customHeight="1" thickBot="1">
      <c r="B56" s="282"/>
      <c r="F56" s="557">
        <f>+F48</f>
        <v>1394043.2024539318</v>
      </c>
      <c r="H56" s="365"/>
      <c r="L56" s="423"/>
      <c r="M56" s="423"/>
    </row>
    <row r="57" spans="2:28" s="267" customFormat="1" ht="15" customHeight="1">
      <c r="B57" s="282"/>
      <c r="F57" s="10"/>
      <c r="H57" s="365"/>
      <c r="L57" s="638"/>
      <c r="M57" s="406"/>
      <c r="S57" s="100"/>
    </row>
    <row r="58" spans="2:28" ht="12.75" customHeight="1">
      <c r="B58" s="110" t="s">
        <v>963</v>
      </c>
      <c r="L58" s="638"/>
      <c r="S58" s="100"/>
      <c r="AA58" s="423"/>
    </row>
    <row r="59" spans="2:28" s="267" customFormat="1" ht="12.75" customHeight="1">
      <c r="B59" s="269"/>
      <c r="L59" s="638"/>
      <c r="M59" s="423"/>
      <c r="S59" s="100"/>
      <c r="AB59" s="423"/>
    </row>
    <row r="60" spans="2:28" s="267" customFormat="1" ht="80.25" customHeight="1" thickBot="1">
      <c r="B60" s="279" t="s">
        <v>592</v>
      </c>
      <c r="C60" s="585" t="s">
        <v>698</v>
      </c>
      <c r="D60" s="585" t="s">
        <v>699</v>
      </c>
      <c r="E60" s="585" t="s">
        <v>700</v>
      </c>
      <c r="F60" s="585" t="s">
        <v>844</v>
      </c>
      <c r="G60" s="585" t="s">
        <v>845</v>
      </c>
      <c r="H60" s="585" t="s">
        <v>846</v>
      </c>
      <c r="I60" s="585" t="s">
        <v>847</v>
      </c>
      <c r="J60" s="585" t="s">
        <v>848</v>
      </c>
      <c r="K60" s="585" t="s">
        <v>1034</v>
      </c>
      <c r="L60" s="585" t="s">
        <v>1035</v>
      </c>
      <c r="M60" s="585" t="s">
        <v>849</v>
      </c>
      <c r="N60" s="585" t="s">
        <v>701</v>
      </c>
      <c r="O60" s="585" t="s">
        <v>702</v>
      </c>
      <c r="P60" s="585" t="s">
        <v>854</v>
      </c>
      <c r="Q60" s="279" t="s">
        <v>592</v>
      </c>
      <c r="S60" s="448"/>
    </row>
    <row r="61" spans="2:28" s="267" customFormat="1" ht="12.75" customHeight="1">
      <c r="B61" s="271" t="s">
        <v>160</v>
      </c>
      <c r="C61" s="15">
        <v>0</v>
      </c>
      <c r="D61" s="15">
        <v>1046.0857900000001</v>
      </c>
      <c r="E61" s="15">
        <v>0</v>
      </c>
      <c r="F61" s="10">
        <v>29.121849999999998</v>
      </c>
      <c r="G61" s="10">
        <v>0</v>
      </c>
      <c r="H61" s="10">
        <v>1.2</v>
      </c>
      <c r="I61" s="10">
        <v>0.5</v>
      </c>
      <c r="J61" s="10">
        <v>0</v>
      </c>
      <c r="K61" s="10">
        <v>25.5197</v>
      </c>
      <c r="L61" s="10">
        <v>0</v>
      </c>
      <c r="M61" s="10">
        <v>0</v>
      </c>
      <c r="N61" s="10">
        <v>460.55876000000001</v>
      </c>
      <c r="O61" s="10">
        <v>623.44787999999994</v>
      </c>
      <c r="P61" s="10">
        <f t="shared" ref="P61:P78" si="4">SUM(C61:O61)</f>
        <v>2186.4339799999998</v>
      </c>
      <c r="S61" s="329"/>
      <c r="T61" s="10"/>
    </row>
    <row r="62" spans="2:28" s="267" customFormat="1" ht="12.75" customHeight="1">
      <c r="B62" s="267" t="s">
        <v>161</v>
      </c>
      <c r="C62" s="15">
        <v>19.730040000000002</v>
      </c>
      <c r="D62" s="15">
        <v>28.86102</v>
      </c>
      <c r="E62" s="15">
        <v>0</v>
      </c>
      <c r="F62" s="10">
        <v>0</v>
      </c>
      <c r="G62" s="10">
        <v>0</v>
      </c>
      <c r="H62" s="10">
        <v>0</v>
      </c>
      <c r="I62" s="10">
        <v>0.5</v>
      </c>
      <c r="J62" s="10">
        <v>0</v>
      </c>
      <c r="K62" s="10">
        <v>304.11</v>
      </c>
      <c r="L62" s="10">
        <v>0</v>
      </c>
      <c r="M62" s="10">
        <v>0</v>
      </c>
      <c r="N62" s="10">
        <v>66.658389999999997</v>
      </c>
      <c r="O62" s="10">
        <v>910.00572999999997</v>
      </c>
      <c r="P62" s="10">
        <f t="shared" si="4"/>
        <v>1329.86518</v>
      </c>
      <c r="S62" s="329"/>
      <c r="T62" s="10"/>
    </row>
    <row r="63" spans="2:28" s="267" customFormat="1" ht="12.75" customHeight="1">
      <c r="B63" s="267" t="s">
        <v>162</v>
      </c>
      <c r="C63" s="15">
        <v>3.4950000000000001</v>
      </c>
      <c r="D63" s="15">
        <v>129.15108000000001</v>
      </c>
      <c r="E63" s="15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14.904639999999999</v>
      </c>
      <c r="O63" s="10">
        <v>1.1000000000000001</v>
      </c>
      <c r="P63" s="10">
        <f t="shared" si="4"/>
        <v>148.65072000000001</v>
      </c>
      <c r="S63" s="329"/>
      <c r="T63" s="10"/>
    </row>
    <row r="64" spans="2:28" s="267" customFormat="1" ht="12.75" customHeight="1">
      <c r="B64" s="267" t="s">
        <v>129</v>
      </c>
      <c r="C64" s="15">
        <v>0</v>
      </c>
      <c r="D64" s="15">
        <v>400.20827000000003</v>
      </c>
      <c r="E64" s="15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20.595700000000001</v>
      </c>
      <c r="O64" s="10">
        <v>0</v>
      </c>
      <c r="P64" s="10">
        <f t="shared" si="4"/>
        <v>420.80397000000005</v>
      </c>
      <c r="S64" s="329"/>
      <c r="T64" s="10"/>
    </row>
    <row r="65" spans="2:20" s="267" customFormat="1" ht="12.75" customHeight="1">
      <c r="B65" s="267" t="s">
        <v>225</v>
      </c>
      <c r="C65" s="15">
        <v>0</v>
      </c>
      <c r="D65" s="15">
        <v>201.89958999999999</v>
      </c>
      <c r="E65" s="15">
        <v>0</v>
      </c>
      <c r="F65" s="10">
        <v>15.49109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16.173179999999999</v>
      </c>
      <c r="O65" s="10">
        <v>0</v>
      </c>
      <c r="P65" s="10">
        <f t="shared" si="4"/>
        <v>233.56385999999998</v>
      </c>
      <c r="S65" s="329"/>
      <c r="T65" s="10"/>
    </row>
    <row r="66" spans="2:20" s="267" customFormat="1" ht="12.75" customHeight="1">
      <c r="B66" s="267" t="s">
        <v>226</v>
      </c>
      <c r="C66" s="15">
        <v>0</v>
      </c>
      <c r="D66" s="15">
        <v>177.96293999999997</v>
      </c>
      <c r="E66" s="15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417.57499999999999</v>
      </c>
      <c r="L66" s="10">
        <v>0</v>
      </c>
      <c r="M66" s="10">
        <v>0</v>
      </c>
      <c r="N66" s="10">
        <v>19.24736</v>
      </c>
      <c r="O66" s="10">
        <v>0</v>
      </c>
      <c r="P66" s="10">
        <f t="shared" si="4"/>
        <v>614.78529999999989</v>
      </c>
      <c r="S66" s="329"/>
      <c r="T66" s="10"/>
    </row>
    <row r="67" spans="2:20" s="267" customFormat="1" ht="12.75" customHeight="1">
      <c r="B67" s="267" t="s">
        <v>227</v>
      </c>
      <c r="C67" s="15">
        <v>0</v>
      </c>
      <c r="D67" s="15">
        <v>14.897619999999998</v>
      </c>
      <c r="E67" s="15">
        <v>0</v>
      </c>
      <c r="F67" s="10">
        <v>59.402200000000001</v>
      </c>
      <c r="G67" s="10">
        <v>0</v>
      </c>
      <c r="H67" s="10">
        <v>9.0317399999999992</v>
      </c>
      <c r="I67" s="10">
        <v>0</v>
      </c>
      <c r="J67" s="10">
        <v>0</v>
      </c>
      <c r="K67" s="10">
        <v>383.14</v>
      </c>
      <c r="L67" s="10">
        <v>0</v>
      </c>
      <c r="M67" s="10">
        <v>0</v>
      </c>
      <c r="N67" s="10">
        <v>152.54987</v>
      </c>
      <c r="O67" s="10">
        <v>3820.8489799999998</v>
      </c>
      <c r="P67" s="10">
        <f t="shared" si="4"/>
        <v>4439.8704099999995</v>
      </c>
      <c r="S67" s="329"/>
      <c r="T67" s="10"/>
    </row>
    <row r="68" spans="2:20" s="267" customFormat="1" ht="12.75" customHeight="1">
      <c r="B68" s="267" t="s">
        <v>175</v>
      </c>
      <c r="C68" s="15">
        <v>0</v>
      </c>
      <c r="D68" s="15">
        <v>143.13569999999999</v>
      </c>
      <c r="E68" s="15">
        <v>0</v>
      </c>
      <c r="F68" s="10">
        <v>0</v>
      </c>
      <c r="G68" s="10">
        <v>0</v>
      </c>
      <c r="H68" s="10">
        <v>4.2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68.24794</v>
      </c>
      <c r="O68" s="10">
        <v>979.67894999999999</v>
      </c>
      <c r="P68" s="10">
        <f t="shared" si="4"/>
        <v>1195.26259</v>
      </c>
      <c r="S68" s="329"/>
      <c r="T68" s="10"/>
    </row>
    <row r="69" spans="2:20" s="267" customFormat="1" ht="12.75" customHeight="1">
      <c r="B69" s="267" t="s">
        <v>176</v>
      </c>
      <c r="C69" s="15">
        <v>0</v>
      </c>
      <c r="D69" s="15">
        <v>497.49890000000005</v>
      </c>
      <c r="E69" s="15">
        <v>0</v>
      </c>
      <c r="F69" s="10">
        <v>0</v>
      </c>
      <c r="G69" s="10">
        <v>0</v>
      </c>
      <c r="H69" s="10">
        <v>9.4585400000000011</v>
      </c>
      <c r="I69" s="10">
        <v>3.6666699999999999</v>
      </c>
      <c r="J69" s="10">
        <v>0</v>
      </c>
      <c r="K69" s="10">
        <v>0</v>
      </c>
      <c r="L69" s="10">
        <v>0</v>
      </c>
      <c r="M69" s="10">
        <v>0</v>
      </c>
      <c r="N69" s="10">
        <v>188.22475</v>
      </c>
      <c r="O69" s="10">
        <v>3467.9080599999998</v>
      </c>
      <c r="P69" s="10">
        <f t="shared" si="4"/>
        <v>4166.7569199999998</v>
      </c>
      <c r="S69" s="329"/>
      <c r="T69" s="10"/>
    </row>
    <row r="70" spans="2:20" s="267" customFormat="1" ht="12.75" customHeight="1">
      <c r="B70" s="267" t="s">
        <v>177</v>
      </c>
      <c r="C70" s="15">
        <v>3.05525</v>
      </c>
      <c r="D70" s="15">
        <v>705.49049000000014</v>
      </c>
      <c r="E70" s="15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357.42312999999996</v>
      </c>
      <c r="O70" s="10">
        <v>3.2393999999999998</v>
      </c>
      <c r="P70" s="10">
        <f t="shared" si="4"/>
        <v>1069.2082700000001</v>
      </c>
      <c r="S70" s="329"/>
      <c r="T70" s="10"/>
    </row>
    <row r="71" spans="2:20" s="267" customFormat="1" ht="12.75" customHeight="1">
      <c r="B71" s="267" t="s">
        <v>167</v>
      </c>
      <c r="C71" s="15">
        <v>0</v>
      </c>
      <c r="D71" s="15">
        <v>621.71600000000012</v>
      </c>
      <c r="E71" s="15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40.658169999999998</v>
      </c>
      <c r="O71" s="10">
        <v>180.91723999999999</v>
      </c>
      <c r="P71" s="10">
        <f t="shared" si="4"/>
        <v>843.29141000000016</v>
      </c>
      <c r="S71" s="329"/>
      <c r="T71" s="10"/>
    </row>
    <row r="72" spans="2:20" s="267" customFormat="1" ht="12.75" customHeight="1">
      <c r="B72" s="267" t="s">
        <v>168</v>
      </c>
      <c r="C72" s="15">
        <v>0</v>
      </c>
      <c r="D72" s="15">
        <v>1025.07329</v>
      </c>
      <c r="E72" s="15">
        <v>0</v>
      </c>
      <c r="F72" s="10">
        <v>8.0710099999999994</v>
      </c>
      <c r="G72" s="10">
        <v>0</v>
      </c>
      <c r="H72" s="10">
        <v>0</v>
      </c>
      <c r="I72" s="10">
        <v>0</v>
      </c>
      <c r="J72" s="10">
        <v>0</v>
      </c>
      <c r="K72" s="10">
        <v>13.025</v>
      </c>
      <c r="L72" s="10">
        <v>0</v>
      </c>
      <c r="M72" s="10">
        <v>0</v>
      </c>
      <c r="N72" s="10">
        <v>72.43056</v>
      </c>
      <c r="O72" s="10">
        <v>182.56100000000001</v>
      </c>
      <c r="P72" s="10">
        <f t="shared" si="4"/>
        <v>1301.16086</v>
      </c>
      <c r="S72" s="329"/>
      <c r="T72" s="10"/>
    </row>
    <row r="73" spans="2:20" s="267" customFormat="1" ht="12.75" customHeight="1">
      <c r="B73" s="267" t="s">
        <v>169</v>
      </c>
      <c r="C73" s="15">
        <v>105.68275</v>
      </c>
      <c r="D73" s="15">
        <v>13686.960729999999</v>
      </c>
      <c r="E73" s="15">
        <v>0</v>
      </c>
      <c r="F73" s="10">
        <v>507.04695000000004</v>
      </c>
      <c r="G73" s="10">
        <v>87.06</v>
      </c>
      <c r="H73" s="10">
        <v>981.31802000000005</v>
      </c>
      <c r="I73" s="10">
        <v>417.94334999999995</v>
      </c>
      <c r="J73" s="10">
        <v>379.41311999999999</v>
      </c>
      <c r="K73" s="10">
        <v>2718.5045399999999</v>
      </c>
      <c r="L73" s="10">
        <v>0</v>
      </c>
      <c r="M73" s="10">
        <v>0</v>
      </c>
      <c r="N73" s="10">
        <v>10703.376830000001</v>
      </c>
      <c r="O73" s="10">
        <v>80.427620000000005</v>
      </c>
      <c r="P73" s="10">
        <f t="shared" si="4"/>
        <v>29667.733909999999</v>
      </c>
      <c r="S73" s="329"/>
      <c r="T73" s="10"/>
    </row>
    <row r="74" spans="2:20" s="267" customFormat="1" ht="12.75" customHeight="1">
      <c r="B74" s="267" t="s">
        <v>170</v>
      </c>
      <c r="C74" s="15">
        <v>0</v>
      </c>
      <c r="D74" s="15">
        <v>260.63431000000003</v>
      </c>
      <c r="E74" s="15">
        <v>0</v>
      </c>
      <c r="F74" s="10">
        <v>25.521519999999999</v>
      </c>
      <c r="G74" s="10">
        <v>0</v>
      </c>
      <c r="H74" s="10">
        <v>0</v>
      </c>
      <c r="I74" s="10">
        <v>0.5</v>
      </c>
      <c r="J74" s="10">
        <v>0</v>
      </c>
      <c r="K74" s="10">
        <v>7.3739999999999997</v>
      </c>
      <c r="L74" s="10">
        <v>0</v>
      </c>
      <c r="M74" s="10">
        <v>0</v>
      </c>
      <c r="N74" s="10">
        <v>52.609450000000002</v>
      </c>
      <c r="O74" s="10">
        <v>1460.1386500000001</v>
      </c>
      <c r="P74" s="10">
        <f t="shared" si="4"/>
        <v>1806.7779300000002</v>
      </c>
      <c r="S74" s="329"/>
      <c r="T74" s="10"/>
    </row>
    <row r="75" spans="2:20" s="267" customFormat="1" ht="12.75" customHeight="1">
      <c r="B75" s="267" t="s">
        <v>171</v>
      </c>
      <c r="C75" s="15">
        <v>0</v>
      </c>
      <c r="D75" s="15">
        <v>0</v>
      </c>
      <c r="E75" s="15">
        <v>0</v>
      </c>
      <c r="F75" s="10">
        <v>0</v>
      </c>
      <c r="G75" s="10">
        <v>0</v>
      </c>
      <c r="H75" s="10">
        <v>5.6029300000000006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78.607039999999998</v>
      </c>
      <c r="O75" s="10">
        <v>2.4</v>
      </c>
      <c r="P75" s="10">
        <f t="shared" si="4"/>
        <v>86.609970000000004</v>
      </c>
      <c r="S75" s="329"/>
      <c r="T75" s="10"/>
    </row>
    <row r="76" spans="2:20" s="267" customFormat="1" ht="12.75" customHeight="1">
      <c r="B76" s="267" t="s">
        <v>172</v>
      </c>
      <c r="C76" s="15">
        <v>0</v>
      </c>
      <c r="D76" s="15">
        <v>231.48978000000002</v>
      </c>
      <c r="E76" s="15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87.294709999999995</v>
      </c>
      <c r="O76" s="10">
        <v>0</v>
      </c>
      <c r="P76" s="10">
        <f t="shared" si="4"/>
        <v>318.78449000000001</v>
      </c>
      <c r="S76" s="329"/>
      <c r="T76" s="10"/>
    </row>
    <row r="77" spans="2:20" s="267" customFormat="1" ht="12.75" customHeight="1">
      <c r="B77" s="267" t="s">
        <v>173</v>
      </c>
      <c r="C77" s="15">
        <v>0</v>
      </c>
      <c r="D77" s="15">
        <v>0</v>
      </c>
      <c r="E77" s="15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25.662669999999999</v>
      </c>
      <c r="O77" s="10">
        <v>0.32680000000000003</v>
      </c>
      <c r="P77" s="10">
        <f t="shared" si="4"/>
        <v>25.989469999999997</v>
      </c>
      <c r="S77" s="329"/>
      <c r="T77" s="10"/>
    </row>
    <row r="78" spans="2:20" s="267" customFormat="1" ht="12.75" customHeight="1">
      <c r="B78" s="267" t="s">
        <v>163</v>
      </c>
      <c r="C78" s="15">
        <v>0</v>
      </c>
      <c r="D78" s="15">
        <v>0</v>
      </c>
      <c r="E78" s="15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f t="shared" si="4"/>
        <v>0</v>
      </c>
      <c r="S78" s="329"/>
      <c r="T78" s="10"/>
    </row>
    <row r="79" spans="2:20" s="267" customFormat="1" ht="12.75" customHeight="1">
      <c r="B79" s="48" t="s">
        <v>693</v>
      </c>
      <c r="C79" s="13">
        <f>+SUM(C61:C78)</f>
        <v>131.96304000000001</v>
      </c>
      <c r="D79" s="13">
        <f t="shared" ref="D79:O79" si="5">+SUM(D61:D78)</f>
        <v>19171.06551</v>
      </c>
      <c r="E79" s="13">
        <f t="shared" si="5"/>
        <v>0</v>
      </c>
      <c r="F79" s="13">
        <f t="shared" si="5"/>
        <v>644.65462000000002</v>
      </c>
      <c r="G79" s="13">
        <f t="shared" si="5"/>
        <v>87.06</v>
      </c>
      <c r="H79" s="13">
        <f t="shared" si="5"/>
        <v>1010.81123</v>
      </c>
      <c r="I79" s="13">
        <f t="shared" si="5"/>
        <v>423.11001999999996</v>
      </c>
      <c r="J79" s="13">
        <f t="shared" si="5"/>
        <v>379.41311999999999</v>
      </c>
      <c r="K79" s="13">
        <f t="shared" si="5"/>
        <v>3869.2482399999999</v>
      </c>
      <c r="L79" s="13">
        <f t="shared" ref="L79:M79" si="6">+SUM(L61:L78)</f>
        <v>0</v>
      </c>
      <c r="M79" s="13">
        <f t="shared" si="6"/>
        <v>0</v>
      </c>
      <c r="N79" s="13">
        <f t="shared" si="5"/>
        <v>12425.223150000002</v>
      </c>
      <c r="O79" s="13">
        <f t="shared" si="5"/>
        <v>11713.000310000001</v>
      </c>
      <c r="P79" s="13">
        <f>+SUM(P61:P78)</f>
        <v>49855.549239999993</v>
      </c>
      <c r="S79" s="449"/>
    </row>
    <row r="80" spans="2:20" s="267" customFormat="1" ht="12.75" customHeight="1">
      <c r="B80" s="268" t="s">
        <v>9</v>
      </c>
      <c r="C80" s="15">
        <v>46644.68303</v>
      </c>
      <c r="D80" s="15">
        <v>16973.538550000001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2.6971400000000001</v>
      </c>
      <c r="M80" s="10">
        <v>0</v>
      </c>
      <c r="N80" s="10">
        <v>8325.8240399999995</v>
      </c>
      <c r="O80" s="10">
        <v>0</v>
      </c>
      <c r="P80" s="10">
        <f>SUM(C80:O80)</f>
        <v>71946.742759999994</v>
      </c>
      <c r="S80" s="329"/>
      <c r="T80" s="10"/>
    </row>
    <row r="81" spans="1:28" s="267" customFormat="1" ht="12.75" customHeight="1">
      <c r="B81" s="14" t="s">
        <v>437</v>
      </c>
      <c r="C81" s="15">
        <v>0</v>
      </c>
      <c r="D81" s="15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f>SUM(C81:O81)</f>
        <v>0</v>
      </c>
      <c r="S81" s="329"/>
      <c r="T81" s="10"/>
    </row>
    <row r="82" spans="1:28" s="267" customFormat="1" ht="12.75" customHeight="1">
      <c r="B82" s="14" t="s">
        <v>431</v>
      </c>
      <c r="C82" s="15">
        <v>6035.5846999999994</v>
      </c>
      <c r="D82" s="15">
        <v>853.36042999999995</v>
      </c>
      <c r="E82" s="10">
        <v>7.3015699999999999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2.0412599999999999</v>
      </c>
      <c r="M82" s="10">
        <v>2645.60212</v>
      </c>
      <c r="N82" s="10">
        <v>25.113380000000003</v>
      </c>
      <c r="O82" s="10">
        <v>0</v>
      </c>
      <c r="P82" s="10">
        <f>SUM(C82:O82)</f>
        <v>9569.0034599999999</v>
      </c>
      <c r="S82" s="329"/>
      <c r="T82" s="10"/>
    </row>
    <row r="83" spans="1:28" s="267" customFormat="1" ht="12.75" customHeight="1">
      <c r="B83" s="268" t="s">
        <v>10</v>
      </c>
      <c r="C83" s="15">
        <v>287.36831000000001</v>
      </c>
      <c r="D83" s="15">
        <v>282.82481000000001</v>
      </c>
      <c r="E83" s="10">
        <v>0</v>
      </c>
      <c r="F83" s="10">
        <v>483.23164000000003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81.480240000000009</v>
      </c>
      <c r="N83" s="10">
        <v>3.3086199999999999</v>
      </c>
      <c r="O83" s="10">
        <v>1101.9866299999999</v>
      </c>
      <c r="P83" s="10">
        <f>SUM(C83:O83)</f>
        <v>2240.2002499999999</v>
      </c>
      <c r="S83" s="329"/>
      <c r="T83" s="10"/>
    </row>
    <row r="84" spans="1:28" s="267" customFormat="1" ht="12.75" customHeight="1">
      <c r="B84" s="48" t="s">
        <v>601</v>
      </c>
      <c r="C84" s="13">
        <f>+SUM(C80:C83)</f>
        <v>52967.636039999998</v>
      </c>
      <c r="D84" s="13">
        <f t="shared" ref="D84:E84" si="7">+SUM(D80:D83)</f>
        <v>18109.72379</v>
      </c>
      <c r="E84" s="13">
        <f t="shared" si="7"/>
        <v>7.3015699999999999</v>
      </c>
      <c r="F84" s="13">
        <f t="shared" ref="F84:P84" si="8">+SUM(F80:F83)</f>
        <v>483.23164000000003</v>
      </c>
      <c r="G84" s="13">
        <f t="shared" si="8"/>
        <v>0</v>
      </c>
      <c r="H84" s="13">
        <f t="shared" si="8"/>
        <v>0</v>
      </c>
      <c r="I84" s="13">
        <f t="shared" si="8"/>
        <v>0</v>
      </c>
      <c r="J84" s="13">
        <f t="shared" si="8"/>
        <v>0</v>
      </c>
      <c r="K84" s="13">
        <f t="shared" si="8"/>
        <v>0</v>
      </c>
      <c r="L84" s="13">
        <f t="shared" ref="L84" si="9">+SUM(L80:L83)</f>
        <v>4.7384000000000004</v>
      </c>
      <c r="M84" s="13">
        <f t="shared" ref="M84" si="10">+SUM(M80:M83)</f>
        <v>2727.0823599999999</v>
      </c>
      <c r="N84" s="13">
        <f t="shared" si="8"/>
        <v>8354.24604</v>
      </c>
      <c r="O84" s="13">
        <f t="shared" si="8"/>
        <v>1101.9866299999999</v>
      </c>
      <c r="P84" s="13">
        <f t="shared" si="8"/>
        <v>83755.946469999995</v>
      </c>
    </row>
    <row r="85" spans="1:28" s="267" customFormat="1" ht="12.75" customHeight="1" thickBot="1">
      <c r="B85" s="140" t="s">
        <v>442</v>
      </c>
      <c r="C85" s="164">
        <f>+C84+C79</f>
        <v>53099.59908</v>
      </c>
      <c r="D85" s="164">
        <f t="shared" ref="D85:O85" si="11">+D84+D79</f>
        <v>37280.789300000004</v>
      </c>
      <c r="E85" s="164">
        <f t="shared" si="11"/>
        <v>7.3015699999999999</v>
      </c>
      <c r="F85" s="164">
        <f t="shared" si="11"/>
        <v>1127.88626</v>
      </c>
      <c r="G85" s="164">
        <f t="shared" si="11"/>
        <v>87.06</v>
      </c>
      <c r="H85" s="164">
        <f t="shared" si="11"/>
        <v>1010.81123</v>
      </c>
      <c r="I85" s="164">
        <f t="shared" si="11"/>
        <v>423.11001999999996</v>
      </c>
      <c r="J85" s="164">
        <f t="shared" si="11"/>
        <v>379.41311999999999</v>
      </c>
      <c r="K85" s="164">
        <f t="shared" si="11"/>
        <v>3869.2482399999999</v>
      </c>
      <c r="L85" s="164">
        <f t="shared" ref="L85" si="12">+L84+L79</f>
        <v>4.7384000000000004</v>
      </c>
      <c r="M85" s="164">
        <f t="shared" ref="M85" si="13">+M84+M79</f>
        <v>2727.0823599999999</v>
      </c>
      <c r="N85" s="164">
        <f t="shared" si="11"/>
        <v>20779.469190000003</v>
      </c>
      <c r="O85" s="164">
        <f t="shared" si="11"/>
        <v>12814.986940000001</v>
      </c>
      <c r="P85" s="164">
        <f>+P84+P79</f>
        <v>133611.49570999999</v>
      </c>
    </row>
    <row r="86" spans="1:28" s="267" customFormat="1" ht="12.75" customHeight="1">
      <c r="B86" s="268"/>
      <c r="C86" s="10"/>
      <c r="D86" s="10"/>
      <c r="E86" s="10"/>
      <c r="F86" s="10"/>
      <c r="L86" s="638"/>
      <c r="M86" s="423"/>
    </row>
    <row r="87" spans="1:28" s="405" customFormat="1" ht="12.75" customHeight="1">
      <c r="B87" s="254" t="s">
        <v>851</v>
      </c>
      <c r="C87" s="13"/>
      <c r="D87" s="13"/>
      <c r="E87" s="13">
        <f>+G85+H85+I85</f>
        <v>1520.9812499999998</v>
      </c>
      <c r="F87" s="13"/>
      <c r="G87" s="13"/>
      <c r="H87" s="13"/>
      <c r="L87" s="638"/>
      <c r="M87" s="423"/>
    </row>
    <row r="88" spans="1:28">
      <c r="L88" s="638"/>
      <c r="M88" s="423"/>
      <c r="AB88" s="423"/>
    </row>
    <row r="89" spans="1:28">
      <c r="L89" s="638"/>
    </row>
    <row r="91" spans="1:28">
      <c r="B91" s="110" t="s">
        <v>355</v>
      </c>
      <c r="D91" s="10"/>
    </row>
    <row r="92" spans="1:28">
      <c r="B92" s="143" t="s">
        <v>506</v>
      </c>
    </row>
    <row r="93" spans="1:28" s="23" customFormat="1" ht="26.25" thickBot="1">
      <c r="A93" s="143"/>
      <c r="B93" s="111"/>
      <c r="C93" s="577" t="s">
        <v>350</v>
      </c>
      <c r="D93" s="577" t="s">
        <v>67</v>
      </c>
      <c r="E93" s="577" t="s">
        <v>301</v>
      </c>
      <c r="F93" s="577" t="s">
        <v>68</v>
      </c>
      <c r="G93" s="577" t="s">
        <v>302</v>
      </c>
      <c r="H93" s="577" t="s">
        <v>69</v>
      </c>
      <c r="I93" s="577" t="s">
        <v>303</v>
      </c>
      <c r="J93" s="577" t="s">
        <v>339</v>
      </c>
      <c r="K93" s="447" t="s">
        <v>541</v>
      </c>
      <c r="L93" s="112" t="s">
        <v>356</v>
      </c>
      <c r="M93" s="112" t="s">
        <v>188</v>
      </c>
      <c r="N93" s="112" t="s">
        <v>199</v>
      </c>
      <c r="O93" s="113" t="s">
        <v>563</v>
      </c>
    </row>
    <row r="94" spans="1:28">
      <c r="B94" s="143" t="s">
        <v>160</v>
      </c>
      <c r="C94" s="10">
        <f>+'414A'!D23</f>
        <v>10365.681981787106</v>
      </c>
      <c r="D94" s="10">
        <f>'452A'!D23</f>
        <v>179901.42820570763</v>
      </c>
      <c r="E94" s="10">
        <f>'452M'!D23</f>
        <v>1405.1318999476068</v>
      </c>
      <c r="F94" s="10">
        <f>'456A'!D23</f>
        <v>15595.801688874004</v>
      </c>
      <c r="G94" s="10">
        <f>'456B'!D23</f>
        <v>2399.6524191191829</v>
      </c>
      <c r="H94" s="10">
        <f>'456C'!F23</f>
        <v>14403.680007431123</v>
      </c>
      <c r="I94" s="10">
        <f>'456D'!E23</f>
        <v>10900.442222061707</v>
      </c>
      <c r="J94" s="10">
        <f>'456M'!D23</f>
        <v>4788.2817527451944</v>
      </c>
      <c r="K94" s="10">
        <f>SUM(C94:J94)</f>
        <v>239760.10017767356</v>
      </c>
      <c r="L94" s="45">
        <f>K94/K$112</f>
        <v>0.17198900274799539</v>
      </c>
      <c r="M94" s="45">
        <f t="shared" ref="M94:M111" si="14">C23/C$41</f>
        <v>0.17989419065795978</v>
      </c>
      <c r="N94" s="45">
        <f>(L94+M94)/2</f>
        <v>0.1759415967029776</v>
      </c>
      <c r="O94" s="10">
        <f>N94*O$114</f>
        <v>11234.410621992964</v>
      </c>
    </row>
    <row r="95" spans="1:28">
      <c r="B95" s="143" t="s">
        <v>161</v>
      </c>
      <c r="C95" s="10">
        <f>+'414A'!D24</f>
        <v>1228.2416400682521</v>
      </c>
      <c r="D95" s="10">
        <f>'452A'!D24</f>
        <v>92818.467196787387</v>
      </c>
      <c r="E95" s="10">
        <f>'452M'!D24</f>
        <v>221.05902467839564</v>
      </c>
      <c r="F95" s="10">
        <f>'456A'!D24</f>
        <v>25565.161947397057</v>
      </c>
      <c r="G95" s="10">
        <f>'456B'!D24</f>
        <v>363.56300695397283</v>
      </c>
      <c r="H95" s="10">
        <f>'456C'!F24</f>
        <v>4548.5641477870504</v>
      </c>
      <c r="I95" s="10">
        <f>'456D'!E24</f>
        <v>669.7722039501823</v>
      </c>
      <c r="J95" s="10">
        <f>'456M'!D24</f>
        <v>753.30500587644428</v>
      </c>
      <c r="K95" s="10">
        <f t="shared" ref="K95:K111" si="15">SUM(C95:J95)</f>
        <v>126168.13417349877</v>
      </c>
      <c r="L95" s="45">
        <f t="shared" ref="L95:L111" si="16">K95/K$112</f>
        <v>9.050518230095396E-2</v>
      </c>
      <c r="M95" s="45">
        <f t="shared" si="14"/>
        <v>2.8301424466728526E-2</v>
      </c>
      <c r="N95" s="45">
        <f t="shared" ref="N95:N111" si="17">(L95+M95)/2</f>
        <v>5.9403303383841241E-2</v>
      </c>
      <c r="O95" s="10">
        <f t="shared" ref="O95:O111" si="18">N95*O$114</f>
        <v>3793.0831311229217</v>
      </c>
    </row>
    <row r="96" spans="1:28">
      <c r="B96" s="143" t="s">
        <v>162</v>
      </c>
      <c r="C96" s="10">
        <f>+'414A'!D25</f>
        <v>0</v>
      </c>
      <c r="D96" s="10">
        <f>'452A'!D25</f>
        <v>6714.6531253818694</v>
      </c>
      <c r="E96" s="10">
        <f>'452M'!D25</f>
        <v>176.71335821451913</v>
      </c>
      <c r="F96" s="10">
        <f>'456A'!D25</f>
        <v>18736.026817272454</v>
      </c>
      <c r="G96" s="10">
        <f>'456B'!D25</f>
        <v>290.63025124114733</v>
      </c>
      <c r="H96" s="10">
        <f>'456C'!F25</f>
        <v>4569.9047384183514</v>
      </c>
      <c r="I96" s="10">
        <f>'456D'!E25</f>
        <v>4437.8224935531916</v>
      </c>
      <c r="J96" s="10">
        <f>'456M'!D25</f>
        <v>602.18784345900724</v>
      </c>
      <c r="K96" s="10">
        <f t="shared" si="15"/>
        <v>35527.938627540541</v>
      </c>
      <c r="L96" s="45">
        <f t="shared" si="16"/>
        <v>2.5485536291128406E-2</v>
      </c>
      <c r="M96" s="45">
        <f t="shared" si="14"/>
        <v>2.262400174363445E-2</v>
      </c>
      <c r="N96" s="45">
        <f t="shared" si="17"/>
        <v>2.4054769017381426E-2</v>
      </c>
      <c r="O96" s="10">
        <f t="shared" si="18"/>
        <v>1535.9707858891088</v>
      </c>
    </row>
    <row r="97" spans="2:15">
      <c r="B97" s="143" t="s">
        <v>129</v>
      </c>
      <c r="C97" s="10">
        <f>+'414A'!D26</f>
        <v>3158.8641299824603</v>
      </c>
      <c r="D97" s="10">
        <f>'452A'!D26</f>
        <v>1296.9527670460541</v>
      </c>
      <c r="E97" s="10">
        <f>'452M'!D26</f>
        <v>184.65305460396513</v>
      </c>
      <c r="F97" s="10">
        <f>'456A'!D26</f>
        <v>12.150034025644924</v>
      </c>
      <c r="G97" s="10">
        <f>'456B'!D26</f>
        <v>303.68821120386809</v>
      </c>
      <c r="H97" s="10">
        <f>'456C'!F26</f>
        <v>1456.3679936878812</v>
      </c>
      <c r="I97" s="10">
        <f>'456D'!E26</f>
        <v>3133.2538696350275</v>
      </c>
      <c r="J97" s="10">
        <f>'456M'!D26</f>
        <v>629.24402469390679</v>
      </c>
      <c r="K97" s="10">
        <f t="shared" si="15"/>
        <v>10175.174084878807</v>
      </c>
      <c r="L97" s="45">
        <f t="shared" si="16"/>
        <v>7.2990378396935373E-3</v>
      </c>
      <c r="M97" s="45">
        <f t="shared" si="14"/>
        <v>2.3640493687275166E-2</v>
      </c>
      <c r="N97" s="45">
        <f t="shared" si="17"/>
        <v>1.5469765763484352E-2</v>
      </c>
      <c r="O97" s="10">
        <f t="shared" si="18"/>
        <v>987.79199501314088</v>
      </c>
    </row>
    <row r="98" spans="2:15">
      <c r="B98" s="143" t="s">
        <v>225</v>
      </c>
      <c r="C98" s="10">
        <f>+'414A'!D27</f>
        <v>263.2432047408692</v>
      </c>
      <c r="D98" s="10">
        <f>'452A'!D27</f>
        <v>24948.217758768125</v>
      </c>
      <c r="E98" s="10">
        <f>'452M'!D27</f>
        <v>351.6830709202369</v>
      </c>
      <c r="F98" s="10">
        <f>'456A'!D27</f>
        <v>1248.0329409571186</v>
      </c>
      <c r="G98" s="10">
        <f>'456B'!D27</f>
        <v>578.3928294471682</v>
      </c>
      <c r="H98" s="10">
        <f>'456C'!F27</f>
        <v>6782.7319219983401</v>
      </c>
      <c r="I98" s="10">
        <f>'456D'!E27</f>
        <v>8400.0174709282001</v>
      </c>
      <c r="J98" s="10">
        <f>'456M'!D27</f>
        <v>1198.4338490212585</v>
      </c>
      <c r="K98" s="10">
        <f t="shared" si="15"/>
        <v>43770.753046781319</v>
      </c>
      <c r="L98" s="45">
        <f t="shared" si="16"/>
        <v>3.1398419338605675E-2</v>
      </c>
      <c r="M98" s="45">
        <f t="shared" si="14"/>
        <v>4.5024770566849191E-2</v>
      </c>
      <c r="N98" s="45">
        <f t="shared" si="17"/>
        <v>3.8211594952727433E-2</v>
      </c>
      <c r="O98" s="10">
        <f t="shared" si="18"/>
        <v>2439.9275456441774</v>
      </c>
    </row>
    <row r="99" spans="2:15">
      <c r="B99" s="143" t="s">
        <v>226</v>
      </c>
      <c r="C99" s="10">
        <f>+'414A'!D28</f>
        <v>0</v>
      </c>
      <c r="D99" s="10">
        <f>'452A'!D28</f>
        <v>3926.0597330946166</v>
      </c>
      <c r="E99" s="10">
        <f>'452M'!D28</f>
        <v>98.170277990492139</v>
      </c>
      <c r="F99" s="10">
        <f>'456A'!D28</f>
        <v>1639.3083059170722</v>
      </c>
      <c r="G99" s="10">
        <f>'456B'!D28</f>
        <v>196.73498475647114</v>
      </c>
      <c r="H99" s="10">
        <f>'456C'!F28</f>
        <v>903.44211372368795</v>
      </c>
      <c r="I99" s="10">
        <f>'456D'!E28</f>
        <v>5403.7869094354546</v>
      </c>
      <c r="J99" s="10">
        <f>'456M'!D28</f>
        <v>334.53581886606094</v>
      </c>
      <c r="K99" s="10">
        <f t="shared" si="15"/>
        <v>12502.038143783855</v>
      </c>
      <c r="L99" s="45">
        <f t="shared" si="16"/>
        <v>8.9681855783067116E-3</v>
      </c>
      <c r="M99" s="45">
        <f t="shared" si="14"/>
        <v>1.2568402088391136E-2</v>
      </c>
      <c r="N99" s="45">
        <f t="shared" si="17"/>
        <v>1.0768293833348923E-2</v>
      </c>
      <c r="O99" s="10">
        <f t="shared" si="18"/>
        <v>687.58859126614436</v>
      </c>
    </row>
    <row r="100" spans="2:15">
      <c r="B100" s="143" t="s">
        <v>227</v>
      </c>
      <c r="C100" s="10">
        <f>+'414A'!D29</f>
        <v>1732.9328792217436</v>
      </c>
      <c r="D100" s="10">
        <f>'452A'!D29</f>
        <v>121439.12398374271</v>
      </c>
      <c r="E100" s="10">
        <f>'452M'!D29</f>
        <v>415.38739249967159</v>
      </c>
      <c r="F100" s="10">
        <f>'456A'!D29</f>
        <v>691.76285079057789</v>
      </c>
      <c r="G100" s="10">
        <f>'456B'!D29</f>
        <v>683.16364684798168</v>
      </c>
      <c r="H100" s="10">
        <f>'456C'!F29</f>
        <v>22917.748285335125</v>
      </c>
      <c r="I100" s="10">
        <f>'456D'!E29</f>
        <v>1154.6183401266608</v>
      </c>
      <c r="J100" s="10">
        <f>'456M'!D29</f>
        <v>1415.5196902872583</v>
      </c>
      <c r="K100" s="10">
        <f t="shared" si="15"/>
        <v>150450.25706885176</v>
      </c>
      <c r="L100" s="45">
        <f t="shared" si="16"/>
        <v>0.10792366893939473</v>
      </c>
      <c r="M100" s="45">
        <f t="shared" si="14"/>
        <v>5.3180615133735835E-2</v>
      </c>
      <c r="N100" s="45">
        <f t="shared" si="17"/>
        <v>8.0552142036565286E-2</v>
      </c>
      <c r="O100" s="10">
        <f t="shared" si="18"/>
        <v>5143.50134975534</v>
      </c>
    </row>
    <row r="101" spans="2:15" ht="12.95" customHeight="1">
      <c r="B101" s="143" t="s">
        <v>175</v>
      </c>
      <c r="C101" s="10">
        <f>+'414A'!D30</f>
        <v>0</v>
      </c>
      <c r="D101" s="10">
        <f>'452A'!D30</f>
        <v>85155.416284407955</v>
      </c>
      <c r="E101" s="10">
        <f>'452M'!D30</f>
        <v>346.05304204561492</v>
      </c>
      <c r="F101" s="10">
        <f>'456A'!D30</f>
        <v>251.42353742722619</v>
      </c>
      <c r="G101" s="10">
        <f>'456B'!D30</f>
        <v>569.13344621287979</v>
      </c>
      <c r="H101" s="10">
        <f>'456C'!F30</f>
        <v>20199.954801426924</v>
      </c>
      <c r="I101" s="10">
        <f>'456D'!E30</f>
        <v>880.66719812764995</v>
      </c>
      <c r="J101" s="10">
        <f>'456M'!D30</f>
        <v>1179.2483444228744</v>
      </c>
      <c r="K101" s="10">
        <f t="shared" si="15"/>
        <v>108581.89665407111</v>
      </c>
      <c r="L101" s="45">
        <f t="shared" si="16"/>
        <v>7.788990790452878E-2</v>
      </c>
      <c r="M101" s="45">
        <f t="shared" si="14"/>
        <v>4.4303977388771863E-2</v>
      </c>
      <c r="N101" s="45">
        <f t="shared" si="17"/>
        <v>6.1096942646650318E-2</v>
      </c>
      <c r="O101" s="10">
        <f t="shared" si="18"/>
        <v>3901.2271930189149</v>
      </c>
    </row>
    <row r="102" spans="2:15" ht="12.95" customHeight="1">
      <c r="B102" s="143" t="s">
        <v>176</v>
      </c>
      <c r="C102" s="10">
        <f>+'414A'!D31</f>
        <v>1782.0843289868715</v>
      </c>
      <c r="D102" s="10">
        <f>'452A'!D31</f>
        <v>14035.302192176458</v>
      </c>
      <c r="E102" s="10">
        <f>'452M'!D31</f>
        <v>1256.7402155291225</v>
      </c>
      <c r="F102" s="10">
        <f>'456A'!D31</f>
        <v>229.54537826750226</v>
      </c>
      <c r="G102" s="10">
        <f>'456B'!D31</f>
        <v>2100.830418581832</v>
      </c>
      <c r="H102" s="10">
        <f>'456C'!F31</f>
        <v>7766.9037533205028</v>
      </c>
      <c r="I102" s="10">
        <f>'456D'!E31</f>
        <v>7162.1059940190526</v>
      </c>
      <c r="J102" s="10">
        <f>'456M'!D31</f>
        <v>4282.6059547744508</v>
      </c>
      <c r="K102" s="10">
        <f t="shared" si="15"/>
        <v>38616.118235655791</v>
      </c>
      <c r="L102" s="45">
        <f t="shared" si="16"/>
        <v>2.7700804514293319E-2</v>
      </c>
      <c r="M102" s="45">
        <f t="shared" si="14"/>
        <v>0.16089611512510055</v>
      </c>
      <c r="N102" s="45">
        <f t="shared" si="17"/>
        <v>9.4298459819696936E-2</v>
      </c>
      <c r="O102" s="10">
        <f t="shared" si="18"/>
        <v>6021.2459048238879</v>
      </c>
    </row>
    <row r="103" spans="2:15">
      <c r="B103" s="143" t="s">
        <v>177</v>
      </c>
      <c r="C103" s="10">
        <f>+'414A'!D32</f>
        <v>9056.7569413819783</v>
      </c>
      <c r="D103" s="10">
        <f>'452A'!D32</f>
        <v>81224.222481541088</v>
      </c>
      <c r="E103" s="10">
        <f>'452M'!D32</f>
        <v>835.11102539388673</v>
      </c>
      <c r="F103" s="10">
        <f>'456A'!D32</f>
        <v>260.70064374284618</v>
      </c>
      <c r="G103" s="10">
        <f>'456B'!D32</f>
        <v>1373.4588577613033</v>
      </c>
      <c r="H103" s="10">
        <f>'456C'!F32</f>
        <v>6244.7589139950942</v>
      </c>
      <c r="I103" s="10">
        <f>'456D'!E32</f>
        <v>8368.3837541664016</v>
      </c>
      <c r="J103" s="10">
        <f>'456M'!D32</f>
        <v>2845.8160294837639</v>
      </c>
      <c r="K103" s="10">
        <f t="shared" si="15"/>
        <v>110209.20864746634</v>
      </c>
      <c r="L103" s="45">
        <f t="shared" si="16"/>
        <v>7.9057240445249657E-2</v>
      </c>
      <c r="M103" s="45">
        <f t="shared" si="14"/>
        <v>0.10691638416889819</v>
      </c>
      <c r="N103" s="45">
        <f t="shared" si="17"/>
        <v>9.2986812307073924E-2</v>
      </c>
      <c r="O103" s="10">
        <f t="shared" si="18"/>
        <v>5937.4931878754396</v>
      </c>
    </row>
    <row r="104" spans="2:15">
      <c r="B104" s="143" t="s">
        <v>167</v>
      </c>
      <c r="C104" s="10">
        <f>+'414A'!D33</f>
        <v>0</v>
      </c>
      <c r="D104" s="10">
        <f>'452A'!D33</f>
        <v>94837.383688905567</v>
      </c>
      <c r="E104" s="10">
        <f>'452M'!D33</f>
        <v>183.37415263645639</v>
      </c>
      <c r="F104" s="10">
        <f>'456A'!D33</f>
        <v>23133.87675146191</v>
      </c>
      <c r="G104" s="10">
        <f>'456B'!D33</f>
        <v>301.58487502212535</v>
      </c>
      <c r="H104" s="10">
        <f>'456C'!F33</f>
        <v>8375.5979037148772</v>
      </c>
      <c r="I104" s="10">
        <f>'456D'!E33</f>
        <v>442.22860955387068</v>
      </c>
      <c r="J104" s="10">
        <f>'456M'!D33</f>
        <v>624.8858979196159</v>
      </c>
      <c r="K104" s="10">
        <f t="shared" si="15"/>
        <v>127898.93187921443</v>
      </c>
      <c r="L104" s="45">
        <f t="shared" si="16"/>
        <v>9.1746749063496863E-2</v>
      </c>
      <c r="M104" s="45">
        <f t="shared" si="14"/>
        <v>2.3476760279483033E-2</v>
      </c>
      <c r="N104" s="45">
        <f t="shared" si="17"/>
        <v>5.7611754671489948E-2</v>
      </c>
      <c r="O104" s="10">
        <f t="shared" si="18"/>
        <v>3678.6872505521928</v>
      </c>
    </row>
    <row r="105" spans="2:15">
      <c r="B105" s="143" t="s">
        <v>168</v>
      </c>
      <c r="C105" s="10">
        <f>+'414A'!D34</f>
        <v>0</v>
      </c>
      <c r="D105" s="10">
        <f>'452A'!D34</f>
        <v>22041.992196478175</v>
      </c>
      <c r="E105" s="10">
        <f>'452M'!D34</f>
        <v>458.39101476575752</v>
      </c>
      <c r="F105" s="10">
        <f>'456A'!D34</f>
        <v>8502.1826658104073</v>
      </c>
      <c r="G105" s="10">
        <f>'456B'!D34</f>
        <v>753.88922000074797</v>
      </c>
      <c r="H105" s="10">
        <f>'456C'!F34</f>
        <v>6788.9127711439223</v>
      </c>
      <c r="I105" s="10">
        <f>'456D'!E34</f>
        <v>10294.121873608126</v>
      </c>
      <c r="J105" s="10">
        <f>'456M'!D34</f>
        <v>1562.0635555331646</v>
      </c>
      <c r="K105" s="10">
        <f t="shared" si="15"/>
        <v>50401.553297340302</v>
      </c>
      <c r="L105" s="45">
        <f t="shared" si="16"/>
        <v>3.6154943554560247E-2</v>
      </c>
      <c r="M105" s="45">
        <f t="shared" si="14"/>
        <v>5.8686220567080997E-2</v>
      </c>
      <c r="N105" s="45">
        <f t="shared" si="17"/>
        <v>4.7420582060820622E-2</v>
      </c>
      <c r="O105" s="10">
        <f t="shared" si="18"/>
        <v>3027.9496195805309</v>
      </c>
    </row>
    <row r="106" spans="2:15">
      <c r="B106" s="143" t="s">
        <v>169</v>
      </c>
      <c r="C106" s="10">
        <f>+'414A'!D35</f>
        <v>0</v>
      </c>
      <c r="D106" s="10">
        <f>'452A'!D35</f>
        <v>57695.821942033574</v>
      </c>
      <c r="E106" s="10">
        <f>'452M'!D35</f>
        <v>1078.1377755959211</v>
      </c>
      <c r="F106" s="10">
        <f>'456A'!D35</f>
        <v>229.85178355759609</v>
      </c>
      <c r="G106" s="10">
        <f>'456B'!D35</f>
        <v>2282.8851737732502</v>
      </c>
      <c r="H106" s="10">
        <f>'456C'!F35</f>
        <v>6639.3699071223818</v>
      </c>
      <c r="I106" s="10">
        <f>'456D'!E35</f>
        <v>3651.8693178207664</v>
      </c>
      <c r="J106" s="10">
        <f>'456M'!D35</f>
        <v>3673.9806690202772</v>
      </c>
      <c r="K106" s="10">
        <f t="shared" si="15"/>
        <v>75251.916568923756</v>
      </c>
      <c r="L106" s="45">
        <f t="shared" si="16"/>
        <v>5.3981050541660358E-2</v>
      </c>
      <c r="M106" s="45">
        <f t="shared" si="14"/>
        <v>0.13803026076472474</v>
      </c>
      <c r="N106" s="45">
        <f t="shared" si="17"/>
        <v>9.6005655653192551E-2</v>
      </c>
      <c r="O106" s="10">
        <f t="shared" si="18"/>
        <v>6130.2555953408137</v>
      </c>
    </row>
    <row r="107" spans="2:15">
      <c r="B107" s="143" t="s">
        <v>170</v>
      </c>
      <c r="C107" s="10">
        <f>+'414A'!D36</f>
        <v>0</v>
      </c>
      <c r="D107" s="10">
        <f>'452A'!D36</f>
        <v>128259.73739505377</v>
      </c>
      <c r="E107" s="10">
        <f>'452M'!D36</f>
        <v>245.38542612340828</v>
      </c>
      <c r="F107" s="10">
        <f>'456A'!D36</f>
        <v>58.308682490878283</v>
      </c>
      <c r="G107" s="10">
        <f>'456B'!D36</f>
        <v>403.57123403533757</v>
      </c>
      <c r="H107" s="10">
        <f>'456C'!F36</f>
        <v>2136.8788148382032</v>
      </c>
      <c r="I107" s="10">
        <f>'456D'!E36</f>
        <v>2276.5854436946192</v>
      </c>
      <c r="J107" s="10">
        <f>'456M'!D36</f>
        <v>836.20232260055514</v>
      </c>
      <c r="K107" s="10">
        <f>SUM(C107:J107)</f>
        <v>134216.66931883676</v>
      </c>
      <c r="L107" s="45">
        <f t="shared" si="16"/>
        <v>9.627870146533149E-2</v>
      </c>
      <c r="M107" s="45">
        <f t="shared" si="14"/>
        <v>3.1415849738643815E-2</v>
      </c>
      <c r="N107" s="45">
        <f t="shared" si="17"/>
        <v>6.3847275601987649E-2</v>
      </c>
      <c r="O107" s="10">
        <f t="shared" si="18"/>
        <v>4076.8443884205299</v>
      </c>
    </row>
    <row r="108" spans="2:15">
      <c r="B108" s="143" t="s">
        <v>171</v>
      </c>
      <c r="C108" s="10">
        <f>+'414A'!D37</f>
        <v>0</v>
      </c>
      <c r="D108" s="10">
        <f>'452A'!D37</f>
        <v>15073.657279656727</v>
      </c>
      <c r="E108" s="10">
        <f>'452M'!D37</f>
        <v>107.15495738307845</v>
      </c>
      <c r="F108" s="10">
        <f>'456A'!D37</f>
        <v>163.6954513299805</v>
      </c>
      <c r="G108" s="10">
        <f>'456B'!D37</f>
        <v>176.23156789411181</v>
      </c>
      <c r="H108" s="10">
        <f>'456C'!F37</f>
        <v>1298.0143489927852</v>
      </c>
      <c r="I108" s="10">
        <f>'456D'!E37</f>
        <v>345.85902519990054</v>
      </c>
      <c r="J108" s="10">
        <f>'456M'!D37</f>
        <v>365.15299892680184</v>
      </c>
      <c r="K108" s="10">
        <f t="shared" si="15"/>
        <v>17529.765629383386</v>
      </c>
      <c r="L108" s="45">
        <f t="shared" si="16"/>
        <v>1.2574764970357999E-2</v>
      </c>
      <c r="M108" s="45">
        <f t="shared" si="14"/>
        <v>1.3718679601634434E-2</v>
      </c>
      <c r="N108" s="45">
        <f t="shared" si="17"/>
        <v>1.3146722285996216E-2</v>
      </c>
      <c r="O108" s="10">
        <f t="shared" si="18"/>
        <v>839.4585434138437</v>
      </c>
    </row>
    <row r="109" spans="2:15">
      <c r="B109" s="64" t="s">
        <v>172</v>
      </c>
      <c r="C109" s="66">
        <f>+'414A'!D38</f>
        <v>1639.2608790901829</v>
      </c>
      <c r="D109" s="66">
        <f>'452A'!D38</f>
        <v>18070.181777465004</v>
      </c>
      <c r="E109" s="66">
        <f>'452M'!D38</f>
        <v>366.16154250780414</v>
      </c>
      <c r="F109" s="66">
        <f>'456A'!D38</f>
        <v>15170.369585370136</v>
      </c>
      <c r="G109" s="66">
        <f>'456B'!D38</f>
        <v>620.83873522270312</v>
      </c>
      <c r="H109" s="66">
        <f>'456C'!F38</f>
        <v>4478.708466027706</v>
      </c>
      <c r="I109" s="66">
        <f>'456D'!E38</f>
        <v>21629.961615634027</v>
      </c>
      <c r="J109" s="66">
        <f>'456M'!D38</f>
        <v>1247.7722786113725</v>
      </c>
      <c r="K109" s="66">
        <f>SUM(C109:J109)</f>
        <v>63223.254879928929</v>
      </c>
      <c r="L109" s="114">
        <f t="shared" si="16"/>
        <v>4.5352435827409901E-2</v>
      </c>
      <c r="M109" s="114">
        <f t="shared" si="14"/>
        <v>4.6878399345974334E-2</v>
      </c>
      <c r="N109" s="114">
        <f t="shared" si="17"/>
        <v>4.6115417586692117E-2</v>
      </c>
      <c r="O109" s="66">
        <f t="shared" si="18"/>
        <v>2944.6108645256327</v>
      </c>
    </row>
    <row r="110" spans="2:15">
      <c r="B110" s="64" t="s">
        <v>173</v>
      </c>
      <c r="C110" s="66">
        <f>+'414A'!D39</f>
        <v>830.7091747405392</v>
      </c>
      <c r="D110" s="66">
        <f>'452A'!D39</f>
        <v>27904.571310874071</v>
      </c>
      <c r="E110" s="66">
        <f>'452M'!D39</f>
        <v>53.194610969380264</v>
      </c>
      <c r="F110" s="66">
        <f>'456A'!D39</f>
        <v>97.605389896019815</v>
      </c>
      <c r="G110" s="66">
        <f>'456B'!D39</f>
        <v>87.48610352330374</v>
      </c>
      <c r="H110" s="66">
        <f>'456C'!F39</f>
        <v>1057.8361755720414</v>
      </c>
      <c r="I110" s="66">
        <f>'456D'!E39</f>
        <v>158.55586630826912</v>
      </c>
      <c r="J110" s="66">
        <f>'456M'!D39</f>
        <v>181.27179737258848</v>
      </c>
      <c r="K110" s="66">
        <f t="shared" si="15"/>
        <v>30371.230429256215</v>
      </c>
      <c r="L110" s="114">
        <f t="shared" si="16"/>
        <v>2.1786434147660412E-2</v>
      </c>
      <c r="M110" s="114">
        <f t="shared" si="14"/>
        <v>6.8103225669124056E-3</v>
      </c>
      <c r="N110" s="114">
        <f t="shared" si="17"/>
        <v>1.4298378357286409E-2</v>
      </c>
      <c r="O110" s="66">
        <f t="shared" si="18"/>
        <v>912.99531608521659</v>
      </c>
    </row>
    <row r="111" spans="2:15">
      <c r="B111" s="64" t="s">
        <v>163</v>
      </c>
      <c r="C111" s="66">
        <f>+'414A'!D40</f>
        <v>0</v>
      </c>
      <c r="D111" s="66">
        <f>'452A'!D40</f>
        <v>15256.826410879257</v>
      </c>
      <c r="E111" s="66">
        <f>'452M'!D40</f>
        <v>28.377958194683075</v>
      </c>
      <c r="F111" s="66">
        <f>'456A'!D40</f>
        <v>3683.3275754115648</v>
      </c>
      <c r="G111" s="66">
        <f>'456B'!D40</f>
        <v>46.671588402612826</v>
      </c>
      <c r="H111" s="66">
        <f>'456C'!F40</f>
        <v>128.22088939594261</v>
      </c>
      <c r="I111" s="66">
        <f>'456D'!E40</f>
        <v>148.13332217688873</v>
      </c>
      <c r="J111" s="66">
        <f>'456M'!D40</f>
        <v>96.703846385405896</v>
      </c>
      <c r="K111" s="66">
        <f t="shared" si="15"/>
        <v>19388.261590846352</v>
      </c>
      <c r="L111" s="114">
        <f t="shared" si="16"/>
        <v>1.3907934529372713E-2</v>
      </c>
      <c r="M111" s="114">
        <f t="shared" si="14"/>
        <v>3.6331321082015717E-3</v>
      </c>
      <c r="N111" s="114">
        <f t="shared" si="17"/>
        <v>8.770533318787143E-3</v>
      </c>
      <c r="O111" s="66">
        <f t="shared" si="18"/>
        <v>560.02545460278839</v>
      </c>
    </row>
    <row r="112" spans="2:15" ht="13.5" thickBot="1">
      <c r="B112" s="106" t="s">
        <v>164</v>
      </c>
      <c r="C112" s="108">
        <f>SUM(C94:C111)</f>
        <v>30057.775160000005</v>
      </c>
      <c r="D112" s="107">
        <f t="shared" ref="D112:J112" si="19">SUM(D94:D111)</f>
        <v>990600.01572999998</v>
      </c>
      <c r="E112" s="107">
        <f t="shared" si="19"/>
        <v>7810.8798000000006</v>
      </c>
      <c r="F112" s="107">
        <f t="shared" si="19"/>
        <v>115269.13202999999</v>
      </c>
      <c r="G112" s="107">
        <f t="shared" si="19"/>
        <v>13532.406570000003</v>
      </c>
      <c r="H112" s="107">
        <f t="shared" si="19"/>
        <v>120697.59595393194</v>
      </c>
      <c r="I112" s="107">
        <f t="shared" si="19"/>
        <v>89458.185529999988</v>
      </c>
      <c r="J112" s="107">
        <f t="shared" si="19"/>
        <v>26617.211680000004</v>
      </c>
      <c r="K112" s="107">
        <f>SUM(K94:K111)</f>
        <v>1394043.2024539318</v>
      </c>
      <c r="L112" s="115">
        <f>SUM(L94:L111)</f>
        <v>1.0000000000000002</v>
      </c>
      <c r="M112" s="115">
        <f>SUM(M94:M111)</f>
        <v>0.99999999999999989</v>
      </c>
      <c r="N112" s="115">
        <f>SUM(N94:N111)</f>
        <v>1.0000000000000002</v>
      </c>
      <c r="O112" s="107">
        <f>SUM(O94:O111)</f>
        <v>63853.067338923574</v>
      </c>
    </row>
    <row r="114" spans="2:15">
      <c r="B114" s="143" t="s">
        <v>561</v>
      </c>
      <c r="O114" s="13">
        <f>+M49</f>
        <v>63853.067338923582</v>
      </c>
    </row>
  </sheetData>
  <mergeCells count="4">
    <mergeCell ref="B48:E48"/>
    <mergeCell ref="B46:E46"/>
    <mergeCell ref="B49:E49"/>
    <mergeCell ref="I49:L49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1:R201"/>
  <sheetViews>
    <sheetView topLeftCell="A42" zoomScale="70" zoomScaleNormal="70" workbookViewId="0">
      <selection activeCell="E50" sqref="E50"/>
    </sheetView>
  </sheetViews>
  <sheetFormatPr baseColWidth="10" defaultRowHeight="15.75"/>
  <cols>
    <col min="1" max="1" width="4.875" style="507" customWidth="1"/>
    <col min="2" max="2" width="23.375" style="143" customWidth="1"/>
    <col min="3" max="3" width="24.25" style="143" customWidth="1"/>
    <col min="4" max="4" width="12.25" style="143" customWidth="1"/>
    <col min="5" max="5" width="13.5" style="143" customWidth="1"/>
    <col min="6" max="6" width="12.25" style="143" customWidth="1"/>
    <col min="7" max="7" width="12.375" style="143" customWidth="1"/>
    <col min="8" max="9" width="12.125" style="143" customWidth="1"/>
    <col min="10" max="10" width="11" style="143"/>
    <col min="11" max="11" width="13.25" style="143" customWidth="1"/>
    <col min="12" max="12" width="11" style="143"/>
    <col min="13" max="13" width="11.625" style="143" customWidth="1"/>
    <col min="14" max="14" width="11" style="143" customWidth="1"/>
    <col min="15" max="16384" width="11" style="143"/>
  </cols>
  <sheetData>
    <row r="1" spans="2:4" ht="12.75" customHeight="1"/>
    <row r="2" spans="2:4" ht="12.75" customHeight="1">
      <c r="B2" s="144" t="s">
        <v>198</v>
      </c>
    </row>
    <row r="3" spans="2:4" ht="12.75" customHeight="1">
      <c r="B3" s="18" t="s">
        <v>64</v>
      </c>
      <c r="C3" s="46"/>
    </row>
    <row r="4" spans="2:4" ht="12.75" customHeight="1"/>
    <row r="5" spans="2:4" ht="12.75" customHeight="1">
      <c r="B5" s="144" t="s">
        <v>228</v>
      </c>
    </row>
    <row r="6" spans="2:4" ht="12.75" customHeight="1">
      <c r="B6" s="154">
        <f>+Resumen!D7</f>
        <v>990600.01572999998</v>
      </c>
      <c r="C6" s="419">
        <f>+B6-D41</f>
        <v>0</v>
      </c>
      <c r="D6" s="10"/>
    </row>
    <row r="7" spans="2:4" ht="12.75" customHeight="1"/>
    <row r="8" spans="2:4" ht="12.75" customHeight="1">
      <c r="B8" s="144" t="s">
        <v>587</v>
      </c>
    </row>
    <row r="9" spans="2:4" ht="12.75" customHeight="1">
      <c r="B9" s="143" t="s">
        <v>130</v>
      </c>
    </row>
    <row r="10" spans="2:4" ht="12.75" customHeight="1">
      <c r="B10" s="143" t="s">
        <v>611</v>
      </c>
    </row>
    <row r="11" spans="2:4" ht="12.75" customHeight="1">
      <c r="B11" s="143" t="s">
        <v>610</v>
      </c>
    </row>
    <row r="12" spans="2:4" ht="12.75" customHeight="1"/>
    <row r="13" spans="2:4" ht="12.75" customHeight="1">
      <c r="B13" s="144" t="s">
        <v>475</v>
      </c>
    </row>
    <row r="14" spans="2:4" ht="12.75" customHeight="1">
      <c r="B14" s="143" t="s">
        <v>612</v>
      </c>
    </row>
    <row r="15" spans="2:4" ht="12.75" customHeight="1">
      <c r="B15" s="143" t="s">
        <v>462</v>
      </c>
    </row>
    <row r="16" spans="2:4" ht="12.75" customHeight="1">
      <c r="B16" s="159" t="s">
        <v>187</v>
      </c>
    </row>
    <row r="17" spans="1:8" ht="12.75" customHeight="1">
      <c r="B17" s="159" t="s">
        <v>532</v>
      </c>
    </row>
    <row r="18" spans="1:8" ht="12.75" customHeight="1">
      <c r="B18" s="155" t="s">
        <v>505</v>
      </c>
    </row>
    <row r="19" spans="1:8" ht="12.75" customHeight="1">
      <c r="B19" s="145" t="s">
        <v>202</v>
      </c>
    </row>
    <row r="20" spans="1:8" ht="12.75" customHeight="1">
      <c r="D20" s="133" t="s">
        <v>599</v>
      </c>
    </row>
    <row r="21" spans="1:8" ht="12.75" customHeight="1">
      <c r="C21" s="456" t="s">
        <v>372</v>
      </c>
    </row>
    <row r="22" spans="1:8" ht="51" customHeight="1" thickBot="1">
      <c r="A22" s="508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145"/>
    </row>
    <row r="23" spans="1:8" ht="12.75" customHeight="1">
      <c r="B23" s="143" t="s">
        <v>160</v>
      </c>
      <c r="C23" s="10">
        <v>8400674</v>
      </c>
      <c r="D23" s="10">
        <f t="shared" ref="D23:D40" si="0">H73+C155</f>
        <v>179901.42820570763</v>
      </c>
      <c r="E23" s="11">
        <f t="shared" ref="E23:E41" si="1">D23*1000/C23</f>
        <v>21.415118382847332</v>
      </c>
      <c r="F23" s="11">
        <f>+E23-E$41</f>
        <v>0.20215522114023798</v>
      </c>
      <c r="G23" s="10">
        <f>+F23*C23/1000</f>
        <v>1698.2401101970474</v>
      </c>
    </row>
    <row r="24" spans="1:8" ht="12.75" customHeight="1">
      <c r="B24" s="143" t="s">
        <v>161</v>
      </c>
      <c r="C24" s="10">
        <v>1321616</v>
      </c>
      <c r="D24" s="10">
        <f t="shared" si="0"/>
        <v>92818.467196787387</v>
      </c>
      <c r="E24" s="11">
        <f t="shared" si="1"/>
        <v>70.231040784000342</v>
      </c>
      <c r="F24" s="11">
        <f t="shared" ref="F24:F41" si="2">+E24-E$41</f>
        <v>49.018077622293248</v>
      </c>
      <c r="G24" s="10">
        <f t="shared" ref="G24:G41" si="3">+F24*C24/1000</f>
        <v>64783.075674864718</v>
      </c>
    </row>
    <row r="25" spans="1:8" ht="12.75" customHeight="1">
      <c r="B25" s="143" t="s">
        <v>162</v>
      </c>
      <c r="C25" s="10">
        <v>1056492.5</v>
      </c>
      <c r="D25" s="10">
        <f t="shared" si="0"/>
        <v>6714.6531253818694</v>
      </c>
      <c r="E25" s="11">
        <f t="shared" si="1"/>
        <v>6.3556088901547989</v>
      </c>
      <c r="F25" s="11">
        <f t="shared" si="2"/>
        <v>-14.857354271552296</v>
      </c>
      <c r="G25" s="10">
        <f t="shared" si="3"/>
        <v>-15696.683357737964</v>
      </c>
    </row>
    <row r="26" spans="1:8" ht="12.75" customHeight="1">
      <c r="B26" s="143" t="s">
        <v>129</v>
      </c>
      <c r="C26" s="10">
        <v>1103960.5</v>
      </c>
      <c r="D26" s="10">
        <f t="shared" si="0"/>
        <v>1296.9527670460541</v>
      </c>
      <c r="E26" s="11">
        <f t="shared" si="1"/>
        <v>1.1748180909063812</v>
      </c>
      <c r="F26" s="11">
        <f t="shared" si="2"/>
        <v>-20.038145070800713</v>
      </c>
      <c r="G26" s="10">
        <f t="shared" si="3"/>
        <v>-22121.320651433693</v>
      </c>
    </row>
    <row r="27" spans="1:8" ht="12.75" customHeight="1">
      <c r="B27" s="143" t="s">
        <v>225</v>
      </c>
      <c r="C27" s="10">
        <v>2102560.5</v>
      </c>
      <c r="D27" s="10">
        <f t="shared" si="0"/>
        <v>24948.217758768125</v>
      </c>
      <c r="E27" s="11">
        <f t="shared" si="1"/>
        <v>11.865636094071075</v>
      </c>
      <c r="F27" s="11">
        <f t="shared" si="2"/>
        <v>-9.3473270676360194</v>
      </c>
      <c r="G27" s="10">
        <f t="shared" si="3"/>
        <v>-19653.320672992322</v>
      </c>
    </row>
    <row r="28" spans="1:8" ht="12.75" customHeight="1">
      <c r="B28" s="143" t="s">
        <v>226</v>
      </c>
      <c r="C28" s="10">
        <v>586917.5</v>
      </c>
      <c r="D28" s="10">
        <f t="shared" si="0"/>
        <v>3926.0597330946166</v>
      </c>
      <c r="E28" s="11">
        <f t="shared" si="1"/>
        <v>6.6892872219598445</v>
      </c>
      <c r="F28" s="11">
        <f t="shared" si="2"/>
        <v>-14.52367593974725</v>
      </c>
      <c r="G28" s="10">
        <f t="shared" si="3"/>
        <v>-8524.1995733666063</v>
      </c>
    </row>
    <row r="29" spans="1:8" ht="12.75" customHeight="1">
      <c r="B29" s="143" t="s">
        <v>227</v>
      </c>
      <c r="C29" s="10">
        <v>2483421</v>
      </c>
      <c r="D29" s="10">
        <f t="shared" si="0"/>
        <v>121439.12398374271</v>
      </c>
      <c r="E29" s="11">
        <f t="shared" si="1"/>
        <v>48.899934398453873</v>
      </c>
      <c r="F29" s="11">
        <f t="shared" si="2"/>
        <v>27.686971236746778</v>
      </c>
      <c r="G29" s="10">
        <f t="shared" si="3"/>
        <v>68758.405795732921</v>
      </c>
    </row>
    <row r="30" spans="1:8" ht="12.75" customHeight="1">
      <c r="B30" s="143" t="s">
        <v>175</v>
      </c>
      <c r="C30" s="10">
        <v>2068901</v>
      </c>
      <c r="D30" s="10">
        <f t="shared" si="0"/>
        <v>85155.416284407955</v>
      </c>
      <c r="E30" s="11">
        <f t="shared" si="1"/>
        <v>41.15973470185763</v>
      </c>
      <c r="F30" s="11">
        <f t="shared" si="2"/>
        <v>19.946771540150536</v>
      </c>
      <c r="G30" s="10">
        <f t="shared" si="3"/>
        <v>41267.895586188984</v>
      </c>
    </row>
    <row r="31" spans="1:8" ht="12.75" customHeight="1">
      <c r="B31" s="143" t="s">
        <v>176</v>
      </c>
      <c r="C31" s="10">
        <v>7513504.5</v>
      </c>
      <c r="D31" s="10">
        <f t="shared" si="0"/>
        <v>14035.302192176458</v>
      </c>
      <c r="E31" s="11">
        <f t="shared" si="1"/>
        <v>1.868010086661485</v>
      </c>
      <c r="F31" s="11">
        <f t="shared" si="2"/>
        <v>-19.344953075045609</v>
      </c>
      <c r="G31" s="10">
        <f t="shared" si="3"/>
        <v>-145348.39198164403</v>
      </c>
    </row>
    <row r="32" spans="1:8" ht="12.75" customHeight="1">
      <c r="B32" s="143" t="s">
        <v>177</v>
      </c>
      <c r="C32" s="10">
        <v>4992766.5</v>
      </c>
      <c r="D32" s="10">
        <f t="shared" si="0"/>
        <v>81224.222481541088</v>
      </c>
      <c r="E32" s="11">
        <f t="shared" si="1"/>
        <v>16.268379961598662</v>
      </c>
      <c r="F32" s="11">
        <f t="shared" si="2"/>
        <v>-4.9445832001084327</v>
      </c>
      <c r="G32" s="10">
        <f t="shared" si="3"/>
        <v>-24687.149357964179</v>
      </c>
    </row>
    <row r="33" spans="1:10" ht="12.75" customHeight="1">
      <c r="B33" s="143" t="s">
        <v>167</v>
      </c>
      <c r="C33" s="10">
        <v>1096314.5</v>
      </c>
      <c r="D33" s="10">
        <f t="shared" si="0"/>
        <v>94837.383688905567</v>
      </c>
      <c r="E33" s="11">
        <f t="shared" si="1"/>
        <v>86.505636556759555</v>
      </c>
      <c r="F33" s="11">
        <f t="shared" si="2"/>
        <v>65.292673395052461</v>
      </c>
      <c r="G33" s="10">
        <f t="shared" si="3"/>
        <v>71581.304586760234</v>
      </c>
    </row>
    <row r="34" spans="1:10" ht="12.75" customHeight="1">
      <c r="B34" s="143" t="s">
        <v>168</v>
      </c>
      <c r="C34" s="10">
        <v>2740521</v>
      </c>
      <c r="D34" s="10">
        <f t="shared" si="0"/>
        <v>22041.992196478175</v>
      </c>
      <c r="E34" s="11">
        <f t="shared" si="1"/>
        <v>8.0429933565472318</v>
      </c>
      <c r="F34" s="11">
        <f t="shared" si="2"/>
        <v>-13.169969805159862</v>
      </c>
      <c r="G34" s="10">
        <f t="shared" si="3"/>
        <v>-36092.57882040651</v>
      </c>
    </row>
    <row r="35" spans="1:10" ht="12.75" customHeight="1">
      <c r="B35" s="143" t="s">
        <v>169</v>
      </c>
      <c r="C35" s="10">
        <v>6445718</v>
      </c>
      <c r="D35" s="10">
        <f t="shared" si="0"/>
        <v>57695.821942033574</v>
      </c>
      <c r="E35" s="11">
        <f t="shared" si="1"/>
        <v>8.9510310475937001</v>
      </c>
      <c r="F35" s="11">
        <f t="shared" si="2"/>
        <v>-12.261932114113394</v>
      </c>
      <c r="G35" s="10">
        <f t="shared" si="3"/>
        <v>-79036.956542718748</v>
      </c>
    </row>
    <row r="36" spans="1:10" ht="12.75" customHeight="1">
      <c r="B36" s="143" t="s">
        <v>170</v>
      </c>
      <c r="C36" s="10">
        <v>1467053</v>
      </c>
      <c r="D36" s="10">
        <f t="shared" si="0"/>
        <v>128259.73739505377</v>
      </c>
      <c r="E36" s="11">
        <f t="shared" si="1"/>
        <v>87.426791939387172</v>
      </c>
      <c r="F36" s="11">
        <f t="shared" si="2"/>
        <v>66.213828777680078</v>
      </c>
      <c r="G36" s="10">
        <f t="shared" si="3"/>
        <v>97139.196149781899</v>
      </c>
    </row>
    <row r="37" spans="1:10" ht="12.75" customHeight="1">
      <c r="B37" s="143" t="s">
        <v>171</v>
      </c>
      <c r="C37" s="10">
        <v>640633</v>
      </c>
      <c r="D37" s="10">
        <f t="shared" si="0"/>
        <v>15073.657279656727</v>
      </c>
      <c r="E37" s="11">
        <f t="shared" si="1"/>
        <v>23.52931753384032</v>
      </c>
      <c r="F37" s="11">
        <f t="shared" si="2"/>
        <v>2.316354372133226</v>
      </c>
      <c r="G37" s="10">
        <f t="shared" si="3"/>
        <v>1483.9330504828249</v>
      </c>
    </row>
    <row r="38" spans="1:10" ht="12.75" customHeight="1">
      <c r="B38" s="143" t="s">
        <v>172</v>
      </c>
      <c r="C38" s="10">
        <v>2189121</v>
      </c>
      <c r="D38" s="10">
        <f t="shared" si="0"/>
        <v>18070.181777465004</v>
      </c>
      <c r="E38" s="11">
        <f t="shared" si="1"/>
        <v>8.2545376785773854</v>
      </c>
      <c r="F38" s="11">
        <f t="shared" si="2"/>
        <v>-12.958425483129709</v>
      </c>
      <c r="G38" s="10">
        <f t="shared" si="3"/>
        <v>-28367.561352054392</v>
      </c>
    </row>
    <row r="39" spans="1:10" ht="12.75" customHeight="1">
      <c r="B39" s="143" t="s">
        <v>173</v>
      </c>
      <c r="C39" s="10">
        <v>318027.5</v>
      </c>
      <c r="D39" s="10">
        <f t="shared" si="0"/>
        <v>27904.571310874071</v>
      </c>
      <c r="E39" s="11">
        <f t="shared" si="1"/>
        <v>87.742636441421169</v>
      </c>
      <c r="F39" s="11">
        <f t="shared" si="2"/>
        <v>66.529673279714075</v>
      </c>
      <c r="G39" s="10">
        <f t="shared" si="3"/>
        <v>21158.265668964268</v>
      </c>
    </row>
    <row r="40" spans="1:10" ht="12.75" customHeight="1">
      <c r="B40" s="64" t="s">
        <v>163</v>
      </c>
      <c r="C40" s="66">
        <v>169659.5</v>
      </c>
      <c r="D40" s="66">
        <f t="shared" si="0"/>
        <v>15256.826410879257</v>
      </c>
      <c r="E40" s="105">
        <f t="shared" si="1"/>
        <v>89.926154508761712</v>
      </c>
      <c r="F40" s="105">
        <f t="shared" si="2"/>
        <v>68.713191347054618</v>
      </c>
      <c r="G40" s="66">
        <f t="shared" si="3"/>
        <v>11657.845687345613</v>
      </c>
    </row>
    <row r="41" spans="1:10" s="366" customFormat="1" ht="12.75" customHeight="1" thickBot="1">
      <c r="A41" s="509"/>
      <c r="B41" s="264" t="s">
        <v>432</v>
      </c>
      <c r="C41" s="164">
        <v>46697861.5</v>
      </c>
      <c r="D41" s="265">
        <f>SUM(D23:D40)</f>
        <v>990600.01572999998</v>
      </c>
      <c r="E41" s="266">
        <f t="shared" si="1"/>
        <v>21.212963161707094</v>
      </c>
      <c r="F41" s="266">
        <f t="shared" si="2"/>
        <v>0</v>
      </c>
      <c r="G41" s="164">
        <f t="shared" si="3"/>
        <v>0</v>
      </c>
    </row>
    <row r="42" spans="1:10" ht="12.75" customHeight="1">
      <c r="D42" s="10"/>
    </row>
    <row r="43" spans="1:10" ht="12.75" customHeight="1"/>
    <row r="44" spans="1:10" ht="12.75" customHeight="1">
      <c r="A44" s="507" t="s">
        <v>882</v>
      </c>
      <c r="B44" s="503" t="s">
        <v>899</v>
      </c>
    </row>
    <row r="45" spans="1:10" ht="12.75" customHeight="1"/>
    <row r="46" spans="1:10" s="267" customFormat="1" ht="57.75" customHeight="1" thickBot="1">
      <c r="A46" s="507"/>
      <c r="B46" s="590" t="s">
        <v>592</v>
      </c>
      <c r="C46" s="647" t="s">
        <v>698</v>
      </c>
      <c r="D46" s="647" t="s">
        <v>699</v>
      </c>
      <c r="E46" s="647" t="s">
        <v>700</v>
      </c>
      <c r="F46" s="647" t="s">
        <v>704</v>
      </c>
      <c r="G46" s="647" t="s">
        <v>701</v>
      </c>
      <c r="H46" s="647" t="s">
        <v>702</v>
      </c>
      <c r="I46" s="293" t="s">
        <v>706</v>
      </c>
      <c r="J46" s="279" t="s">
        <v>635</v>
      </c>
    </row>
    <row r="47" spans="1:10" s="267" customFormat="1" ht="12.75" customHeight="1">
      <c r="A47" s="507"/>
      <c r="B47" s="271" t="s">
        <v>160</v>
      </c>
      <c r="C47" s="10">
        <v>0</v>
      </c>
      <c r="D47" s="10">
        <v>0</v>
      </c>
      <c r="E47" s="10">
        <v>0</v>
      </c>
      <c r="F47" s="10">
        <v>0</v>
      </c>
      <c r="G47" s="10">
        <v>21025.87614</v>
      </c>
      <c r="H47" s="10">
        <v>13128.28217</v>
      </c>
      <c r="I47" s="10">
        <f>SUM(F47:H47)</f>
        <v>34154.158309999999</v>
      </c>
    </row>
    <row r="48" spans="1:10" s="267" customFormat="1" ht="12.75" customHeight="1">
      <c r="A48" s="507"/>
      <c r="B48" s="267" t="s">
        <v>161</v>
      </c>
      <c r="C48" s="10">
        <v>0</v>
      </c>
      <c r="D48" s="10">
        <v>0</v>
      </c>
      <c r="E48" s="10">
        <v>0</v>
      </c>
      <c r="F48" s="10">
        <v>0</v>
      </c>
      <c r="G48" s="10">
        <v>63772.741740000005</v>
      </c>
      <c r="H48" s="10">
        <v>750</v>
      </c>
      <c r="I48" s="10">
        <f t="shared" ref="I48:I64" si="4">SUM(F48:H48)</f>
        <v>64522.741740000005</v>
      </c>
    </row>
    <row r="49" spans="1:9" s="267" customFormat="1" ht="12.75" customHeight="1">
      <c r="A49" s="507"/>
      <c r="B49" s="267" t="s">
        <v>162</v>
      </c>
      <c r="C49" s="10">
        <v>0</v>
      </c>
      <c r="D49" s="10">
        <v>0</v>
      </c>
      <c r="E49" s="10">
        <v>0</v>
      </c>
      <c r="F49" s="10">
        <v>0</v>
      </c>
      <c r="G49" s="10">
        <v>142.28072</v>
      </c>
      <c r="H49" s="10">
        <v>0</v>
      </c>
      <c r="I49" s="10">
        <f t="shared" si="4"/>
        <v>142.28072</v>
      </c>
    </row>
    <row r="50" spans="1:9" s="267" customFormat="1" ht="12.75" customHeight="1">
      <c r="A50" s="507"/>
      <c r="B50" s="267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1000.14707</v>
      </c>
      <c r="H50" s="10">
        <v>0</v>
      </c>
      <c r="I50" s="10">
        <f t="shared" si="4"/>
        <v>1000.14707</v>
      </c>
    </row>
    <row r="51" spans="1:9" s="267" customFormat="1" ht="12.75" customHeight="1">
      <c r="A51" s="507"/>
      <c r="B51" s="267" t="s">
        <v>225</v>
      </c>
      <c r="C51" s="10">
        <v>0</v>
      </c>
      <c r="D51" s="10">
        <v>0</v>
      </c>
      <c r="E51" s="10">
        <v>0</v>
      </c>
      <c r="F51" s="10">
        <v>0</v>
      </c>
      <c r="G51" s="10">
        <v>2611.33556</v>
      </c>
      <c r="H51" s="10">
        <v>21000</v>
      </c>
      <c r="I51" s="10">
        <f t="shared" si="4"/>
        <v>23611.33556</v>
      </c>
    </row>
    <row r="52" spans="1:9" s="267" customFormat="1" ht="12.75" customHeight="1">
      <c r="A52" s="507"/>
      <c r="B52" s="267" t="s">
        <v>226</v>
      </c>
      <c r="C52" s="10">
        <v>0</v>
      </c>
      <c r="D52" s="10">
        <v>0</v>
      </c>
      <c r="E52" s="10">
        <v>0</v>
      </c>
      <c r="F52" s="10">
        <v>0</v>
      </c>
      <c r="G52" s="10">
        <v>10.42404</v>
      </c>
      <c r="H52" s="10">
        <v>0</v>
      </c>
      <c r="I52" s="10">
        <f t="shared" si="4"/>
        <v>10.42404</v>
      </c>
    </row>
    <row r="53" spans="1:9" s="267" customFormat="1" ht="12.75" customHeight="1">
      <c r="A53" s="507"/>
      <c r="B53" s="267" t="s">
        <v>227</v>
      </c>
      <c r="C53" s="10">
        <v>0</v>
      </c>
      <c r="D53" s="10">
        <v>0</v>
      </c>
      <c r="E53" s="10">
        <v>0</v>
      </c>
      <c r="F53" s="10">
        <v>0</v>
      </c>
      <c r="G53" s="10">
        <v>48532.134620000004</v>
      </c>
      <c r="H53" s="10">
        <v>0</v>
      </c>
      <c r="I53" s="10">
        <f t="shared" si="4"/>
        <v>48532.134620000004</v>
      </c>
    </row>
    <row r="54" spans="1:9" s="267" customFormat="1" ht="12.75" customHeight="1">
      <c r="A54" s="507"/>
      <c r="B54" s="267" t="s">
        <v>175</v>
      </c>
      <c r="C54" s="10">
        <v>0</v>
      </c>
      <c r="D54" s="10">
        <v>0</v>
      </c>
      <c r="E54" s="10">
        <v>0</v>
      </c>
      <c r="F54" s="10">
        <v>426.29793000000001</v>
      </c>
      <c r="G54" s="10">
        <v>32827.514589999999</v>
      </c>
      <c r="H54" s="10">
        <v>0</v>
      </c>
      <c r="I54" s="10">
        <f t="shared" si="4"/>
        <v>33253.812519999999</v>
      </c>
    </row>
    <row r="55" spans="1:9" s="267" customFormat="1" ht="12.75" customHeight="1">
      <c r="A55" s="507"/>
      <c r="B55" s="267" t="s">
        <v>176</v>
      </c>
      <c r="C55" s="10">
        <v>0</v>
      </c>
      <c r="D55" s="10">
        <v>0</v>
      </c>
      <c r="E55" s="10">
        <v>0</v>
      </c>
      <c r="F55" s="10">
        <v>0</v>
      </c>
      <c r="G55" s="10">
        <v>136.90612000000002</v>
      </c>
      <c r="H55" s="10">
        <v>0</v>
      </c>
      <c r="I55" s="10">
        <f t="shared" si="4"/>
        <v>136.90612000000002</v>
      </c>
    </row>
    <row r="56" spans="1:9" s="267" customFormat="1" ht="12.75" customHeight="1">
      <c r="A56" s="507"/>
      <c r="B56" s="267" t="s">
        <v>177</v>
      </c>
      <c r="C56" s="10">
        <v>0</v>
      </c>
      <c r="D56" s="10">
        <v>0</v>
      </c>
      <c r="E56" s="10">
        <v>0</v>
      </c>
      <c r="F56" s="10">
        <v>0</v>
      </c>
      <c r="G56" s="10">
        <v>2417.7846799999998</v>
      </c>
      <c r="H56" s="10">
        <v>0</v>
      </c>
      <c r="I56" s="10">
        <f t="shared" si="4"/>
        <v>2417.7846799999998</v>
      </c>
    </row>
    <row r="57" spans="1:9" s="267" customFormat="1" ht="12.75" customHeight="1">
      <c r="A57" s="507"/>
      <c r="B57" s="267" t="s">
        <v>167</v>
      </c>
      <c r="C57" s="10">
        <v>0</v>
      </c>
      <c r="D57" s="10">
        <v>0</v>
      </c>
      <c r="E57" s="10">
        <v>0</v>
      </c>
      <c r="F57" s="10">
        <v>0</v>
      </c>
      <c r="G57" s="10">
        <v>50525.264990000011</v>
      </c>
      <c r="H57" s="10">
        <v>0</v>
      </c>
      <c r="I57" s="10">
        <f t="shared" si="4"/>
        <v>50525.264990000011</v>
      </c>
    </row>
    <row r="58" spans="1:9" s="267" customFormat="1" ht="12.75" customHeight="1">
      <c r="A58" s="507"/>
      <c r="B58" s="267" t="s">
        <v>168</v>
      </c>
      <c r="C58" s="10">
        <v>0</v>
      </c>
      <c r="D58" s="10">
        <v>0</v>
      </c>
      <c r="E58" s="10">
        <v>0</v>
      </c>
      <c r="F58" s="10">
        <v>0</v>
      </c>
      <c r="G58" s="10">
        <v>6.0003500000000001</v>
      </c>
      <c r="H58" s="10">
        <v>0</v>
      </c>
      <c r="I58" s="10">
        <f t="shared" si="4"/>
        <v>6.0003500000000001</v>
      </c>
    </row>
    <row r="59" spans="1:9" s="267" customFormat="1" ht="12.75" customHeight="1">
      <c r="A59" s="507"/>
      <c r="B59" s="267" t="s">
        <v>169</v>
      </c>
      <c r="C59" s="10">
        <v>0</v>
      </c>
      <c r="D59" s="10">
        <v>0</v>
      </c>
      <c r="E59" s="10">
        <v>0</v>
      </c>
      <c r="F59" s="10">
        <v>0</v>
      </c>
      <c r="G59" s="10">
        <v>54.824549999999995</v>
      </c>
      <c r="H59" s="10">
        <v>0</v>
      </c>
      <c r="I59" s="10">
        <f t="shared" si="4"/>
        <v>54.824549999999995</v>
      </c>
    </row>
    <row r="60" spans="1:9" s="267" customFormat="1" ht="12.75" customHeight="1">
      <c r="A60" s="507"/>
      <c r="B60" s="267" t="s">
        <v>170</v>
      </c>
      <c r="C60" s="10">
        <v>0</v>
      </c>
      <c r="D60" s="10">
        <v>0</v>
      </c>
      <c r="E60" s="10">
        <v>0</v>
      </c>
      <c r="F60" s="10">
        <v>0</v>
      </c>
      <c r="G60" s="10">
        <v>14187.251369999996</v>
      </c>
      <c r="H60" s="10">
        <v>0</v>
      </c>
      <c r="I60" s="10">
        <f t="shared" si="4"/>
        <v>14187.251369999996</v>
      </c>
    </row>
    <row r="61" spans="1:9" s="267" customFormat="1" ht="12.75" customHeight="1">
      <c r="A61" s="507"/>
      <c r="B61" s="267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2433.2918799999998</v>
      </c>
      <c r="H61" s="10">
        <v>0</v>
      </c>
      <c r="I61" s="10">
        <f t="shared" si="4"/>
        <v>2433.2918799999998</v>
      </c>
    </row>
    <row r="62" spans="1:9" s="267" customFormat="1" ht="12.75" customHeight="1">
      <c r="A62" s="507"/>
      <c r="B62" s="267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485.43002000000001</v>
      </c>
      <c r="H62" s="10">
        <v>0</v>
      </c>
      <c r="I62" s="10">
        <f t="shared" si="4"/>
        <v>485.43002000000001</v>
      </c>
    </row>
    <row r="63" spans="1:9" s="267" customFormat="1" ht="12.75" customHeight="1">
      <c r="A63" s="507"/>
      <c r="B63" s="267" t="s">
        <v>173</v>
      </c>
      <c r="C63" s="10">
        <v>0</v>
      </c>
      <c r="D63" s="10">
        <v>0</v>
      </c>
      <c r="E63" s="10">
        <v>0</v>
      </c>
      <c r="F63" s="10">
        <v>0</v>
      </c>
      <c r="G63" s="10">
        <v>20720.346120000002</v>
      </c>
      <c r="H63" s="10">
        <v>0</v>
      </c>
      <c r="I63" s="10">
        <f t="shared" si="4"/>
        <v>20720.346120000002</v>
      </c>
    </row>
    <row r="64" spans="1:9" s="267" customFormat="1" ht="12.75" customHeight="1">
      <c r="A64" s="507"/>
      <c r="B64" s="267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14694.338790000002</v>
      </c>
      <c r="H64" s="10">
        <v>0</v>
      </c>
      <c r="I64" s="10">
        <f t="shared" si="4"/>
        <v>14694.338790000002</v>
      </c>
    </row>
    <row r="65" spans="1:12" s="267" customFormat="1" ht="12.75" customHeight="1">
      <c r="A65" s="507"/>
      <c r="B65" s="48" t="s">
        <v>693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426.29793000000001</v>
      </c>
      <c r="G65" s="13">
        <f t="shared" si="5"/>
        <v>275583.89335000003</v>
      </c>
      <c r="H65" s="13">
        <f t="shared" si="5"/>
        <v>34878.282169999999</v>
      </c>
      <c r="I65" s="13">
        <f>+SUM(I47:I64)</f>
        <v>310888.47344999999</v>
      </c>
    </row>
    <row r="66" spans="1:12" s="267" customFormat="1" ht="12.75" customHeight="1">
      <c r="A66" s="507"/>
      <c r="B66" s="268" t="s">
        <v>9</v>
      </c>
      <c r="C66" s="10">
        <v>6373.5149299999994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6373.5149299999994</v>
      </c>
    </row>
    <row r="67" spans="1:12" s="267" customFormat="1" ht="12.75" customHeight="1">
      <c r="A67" s="507"/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8" si="6">SUM(C67:H67)</f>
        <v>0</v>
      </c>
    </row>
    <row r="68" spans="1:12" s="267" customFormat="1" ht="12.75" customHeight="1">
      <c r="A68" s="507"/>
      <c r="B68" s="14" t="s">
        <v>431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6"/>
        <v>0</v>
      </c>
    </row>
    <row r="69" spans="1:12" s="267" customFormat="1" ht="12.75" customHeight="1">
      <c r="A69" s="507"/>
      <c r="B69" s="268" t="s">
        <v>10</v>
      </c>
      <c r="C69" s="10">
        <v>0</v>
      </c>
      <c r="D69" s="10">
        <v>0</v>
      </c>
      <c r="E69" s="10">
        <v>0</v>
      </c>
      <c r="F69" s="10">
        <v>0</v>
      </c>
      <c r="G69" s="10">
        <v>15728.698359999999</v>
      </c>
      <c r="H69" s="10">
        <v>0</v>
      </c>
      <c r="I69" s="10">
        <f>SUM(C69:H69)</f>
        <v>15728.698359999999</v>
      </c>
    </row>
    <row r="70" spans="1:12" s="267" customFormat="1" ht="12.75" customHeight="1">
      <c r="A70" s="507"/>
      <c r="B70" s="48" t="s">
        <v>601</v>
      </c>
      <c r="C70" s="13">
        <f>+SUM(C66:C69)</f>
        <v>6373.5149299999994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0</v>
      </c>
      <c r="G70" s="13">
        <f t="shared" si="7"/>
        <v>15728.698359999999</v>
      </c>
      <c r="H70" s="13">
        <f t="shared" si="7"/>
        <v>0</v>
      </c>
      <c r="I70" s="13">
        <f>+SUM(I66:I69)</f>
        <v>22102.21329</v>
      </c>
    </row>
    <row r="71" spans="1:12" s="267" customFormat="1" ht="12.75" customHeight="1" thickBot="1">
      <c r="A71" s="507"/>
      <c r="B71" s="140" t="s">
        <v>442</v>
      </c>
      <c r="C71" s="164">
        <f>+C70+C65</f>
        <v>6373.5149299999994</v>
      </c>
      <c r="D71" s="164">
        <f t="shared" ref="D71:H71" si="8">+D70+D65</f>
        <v>0</v>
      </c>
      <c r="E71" s="164">
        <f t="shared" si="8"/>
        <v>0</v>
      </c>
      <c r="F71" s="164">
        <f t="shared" si="8"/>
        <v>426.29793000000001</v>
      </c>
      <c r="G71" s="164">
        <f t="shared" si="8"/>
        <v>291312.59171000001</v>
      </c>
      <c r="H71" s="107">
        <f t="shared" si="8"/>
        <v>34878.282169999999</v>
      </c>
      <c r="I71" s="164">
        <f>+I70+I65</f>
        <v>332990.68673999998</v>
      </c>
      <c r="J71" s="116"/>
    </row>
    <row r="72" spans="1:12" s="43" customFormat="1" ht="65.25" customHeight="1" thickBot="1">
      <c r="A72" s="510"/>
      <c r="B72" s="288"/>
      <c r="C72" s="289" t="s">
        <v>894</v>
      </c>
      <c r="D72" s="289" t="s">
        <v>178</v>
      </c>
      <c r="E72" s="289" t="s">
        <v>63</v>
      </c>
      <c r="F72" s="289" t="s">
        <v>186</v>
      </c>
      <c r="G72" s="289" t="s">
        <v>128</v>
      </c>
      <c r="H72" s="290" t="s">
        <v>218</v>
      </c>
      <c r="I72" s="156"/>
    </row>
    <row r="73" spans="1:12" s="8" customFormat="1" ht="12.75" customHeight="1">
      <c r="A73" s="511"/>
      <c r="B73" s="143" t="s">
        <v>160</v>
      </c>
      <c r="C73" s="33">
        <f>+I47</f>
        <v>34154.158309999999</v>
      </c>
      <c r="D73" s="157">
        <f t="shared" ref="D73:D91" si="9">C73/C$91</f>
        <v>0.10985984115455792</v>
      </c>
      <c r="E73" s="157">
        <f t="shared" ref="E73:E90" si="10">C23/C$41</f>
        <v>0.17989419065795978</v>
      </c>
      <c r="F73" s="157">
        <f t="shared" ref="F73:F90" si="11">(D73+E73)/2</f>
        <v>0.14487701590625884</v>
      </c>
      <c r="G73" s="33">
        <f t="shared" ref="G73:G90" si="12">$C$94*F73</f>
        <v>3202.102706378862</v>
      </c>
      <c r="H73" s="33">
        <f t="shared" ref="H73:H90" si="13">C73+G73</f>
        <v>37356.261016378863</v>
      </c>
      <c r="I73" s="33"/>
      <c r="J73" s="157"/>
      <c r="K73" s="157"/>
      <c r="L73" s="157"/>
    </row>
    <row r="74" spans="1:12" ht="12.75" customHeight="1">
      <c r="B74" s="143" t="s">
        <v>161</v>
      </c>
      <c r="C74" s="33">
        <f t="shared" ref="C74:C90" si="14">+I48</f>
        <v>64522.741740000005</v>
      </c>
      <c r="D74" s="157">
        <f t="shared" si="9"/>
        <v>0.20754304919695635</v>
      </c>
      <c r="E74" s="157">
        <f t="shared" si="10"/>
        <v>2.8301424466728526E-2</v>
      </c>
      <c r="F74" s="157">
        <f t="shared" si="11"/>
        <v>0.11792223683184244</v>
      </c>
      <c r="G74" s="33">
        <f t="shared" si="12"/>
        <v>2606.3424300912807</v>
      </c>
      <c r="H74" s="33">
        <f t="shared" si="13"/>
        <v>67129.084170091286</v>
      </c>
      <c r="I74" s="33"/>
      <c r="J74" s="157"/>
      <c r="K74" s="157"/>
      <c r="L74" s="157"/>
    </row>
    <row r="75" spans="1:12" ht="12.75" customHeight="1">
      <c r="B75" s="143" t="s">
        <v>162</v>
      </c>
      <c r="C75" s="33">
        <f t="shared" si="14"/>
        <v>142.28072</v>
      </c>
      <c r="D75" s="157">
        <f t="shared" si="9"/>
        <v>4.5765839569759063E-4</v>
      </c>
      <c r="E75" s="157">
        <f t="shared" si="10"/>
        <v>2.262400174363445E-2</v>
      </c>
      <c r="F75" s="157">
        <f t="shared" si="11"/>
        <v>1.154083006966602E-2</v>
      </c>
      <c r="G75" s="33">
        <f t="shared" si="12"/>
        <v>255.07788774340443</v>
      </c>
      <c r="H75" s="33">
        <f t="shared" si="13"/>
        <v>397.35860774340443</v>
      </c>
      <c r="I75" s="33"/>
      <c r="J75" s="157"/>
      <c r="K75" s="157"/>
      <c r="L75" s="157"/>
    </row>
    <row r="76" spans="1:12" ht="12.75" customHeight="1">
      <c r="B76" s="143" t="s">
        <v>129</v>
      </c>
      <c r="C76" s="33">
        <f t="shared" si="14"/>
        <v>1000.14707</v>
      </c>
      <c r="D76" s="157">
        <f t="shared" si="9"/>
        <v>3.2170606356071705E-3</v>
      </c>
      <c r="E76" s="157">
        <f t="shared" si="10"/>
        <v>2.3640493687275166E-2</v>
      </c>
      <c r="F76" s="157">
        <f t="shared" si="11"/>
        <v>1.3428777161441169E-2</v>
      </c>
      <c r="G76" s="33">
        <f t="shared" si="12"/>
        <v>296.80569704605404</v>
      </c>
      <c r="H76" s="33">
        <f t="shared" si="13"/>
        <v>1296.9527670460541</v>
      </c>
      <c r="I76" s="33"/>
      <c r="J76" s="157"/>
      <c r="K76" s="157"/>
      <c r="L76" s="157"/>
    </row>
    <row r="77" spans="1:12" ht="12.75" customHeight="1">
      <c r="B77" s="143" t="s">
        <v>225</v>
      </c>
      <c r="C77" s="33">
        <f t="shared" si="14"/>
        <v>23611.33556</v>
      </c>
      <c r="D77" s="157">
        <f t="shared" si="9"/>
        <v>7.5947928522340016E-2</v>
      </c>
      <c r="E77" s="157">
        <f t="shared" si="10"/>
        <v>4.5024770566849191E-2</v>
      </c>
      <c r="F77" s="157">
        <f t="shared" si="11"/>
        <v>6.04863495445946E-2</v>
      </c>
      <c r="G77" s="33">
        <f t="shared" si="12"/>
        <v>1336.882198768127</v>
      </c>
      <c r="H77" s="33">
        <f t="shared" si="13"/>
        <v>24948.217758768125</v>
      </c>
      <c r="I77" s="33"/>
      <c r="J77" s="157"/>
      <c r="K77" s="157"/>
      <c r="L77" s="157"/>
    </row>
    <row r="78" spans="1:12" ht="12.75" customHeight="1">
      <c r="B78" s="143" t="s">
        <v>226</v>
      </c>
      <c r="C78" s="33">
        <f t="shared" si="14"/>
        <v>10.42404</v>
      </c>
      <c r="D78" s="157">
        <f t="shared" si="9"/>
        <v>3.3529837514791274E-5</v>
      </c>
      <c r="E78" s="157">
        <f t="shared" si="10"/>
        <v>1.2568402088391136E-2</v>
      </c>
      <c r="F78" s="157">
        <f t="shared" si="11"/>
        <v>6.3009659629529634E-3</v>
      </c>
      <c r="G78" s="33">
        <f t="shared" si="12"/>
        <v>139.26529364621692</v>
      </c>
      <c r="H78" s="33">
        <f t="shared" si="13"/>
        <v>149.68933364621691</v>
      </c>
      <c r="I78" s="33"/>
      <c r="J78" s="157"/>
      <c r="K78" s="157"/>
      <c r="L78" s="157"/>
    </row>
    <row r="79" spans="1:12" ht="12.75" customHeight="1">
      <c r="B79" s="143" t="s">
        <v>227</v>
      </c>
      <c r="C79" s="33">
        <f t="shared" si="14"/>
        <v>48532.134620000004</v>
      </c>
      <c r="D79" s="157">
        <f t="shared" si="9"/>
        <v>0.15610786106486318</v>
      </c>
      <c r="E79" s="157">
        <f t="shared" si="10"/>
        <v>5.3180615133735835E-2</v>
      </c>
      <c r="F79" s="157">
        <f t="shared" si="11"/>
        <v>0.10464423809929951</v>
      </c>
      <c r="G79" s="33">
        <f t="shared" si="12"/>
        <v>2312.8692700402667</v>
      </c>
      <c r="H79" s="33">
        <f t="shared" si="13"/>
        <v>50845.003890040272</v>
      </c>
      <c r="I79" s="33"/>
      <c r="J79" s="157"/>
      <c r="K79" s="157"/>
      <c r="L79" s="157"/>
    </row>
    <row r="80" spans="1:12" ht="12.75" customHeight="1">
      <c r="B80" s="143" t="s">
        <v>175</v>
      </c>
      <c r="C80" s="33">
        <f t="shared" si="14"/>
        <v>33253.812519999999</v>
      </c>
      <c r="D80" s="157">
        <f t="shared" si="9"/>
        <v>0.10696380007587573</v>
      </c>
      <c r="E80" s="157">
        <f t="shared" si="10"/>
        <v>4.4303977388771863E-2</v>
      </c>
      <c r="F80" s="157">
        <f t="shared" si="11"/>
        <v>7.5633888732323795E-2</v>
      </c>
      <c r="G80" s="33">
        <f t="shared" si="12"/>
        <v>1671.6763407139515</v>
      </c>
      <c r="H80" s="33">
        <f t="shared" si="13"/>
        <v>34925.488860713951</v>
      </c>
      <c r="I80" s="33"/>
      <c r="J80" s="157"/>
      <c r="K80" s="157"/>
      <c r="L80" s="157"/>
    </row>
    <row r="81" spans="2:12" ht="12.75" customHeight="1">
      <c r="B81" s="143" t="s">
        <v>176</v>
      </c>
      <c r="C81" s="33">
        <f t="shared" si="14"/>
        <v>136.90612000000002</v>
      </c>
      <c r="D81" s="157">
        <f t="shared" si="9"/>
        <v>4.4037052413272744E-4</v>
      </c>
      <c r="E81" s="157">
        <f t="shared" si="10"/>
        <v>0.16089611512510055</v>
      </c>
      <c r="F81" s="157">
        <f t="shared" si="11"/>
        <v>8.066824282461664E-2</v>
      </c>
      <c r="G81" s="33">
        <f t="shared" si="12"/>
        <v>1782.9467086391926</v>
      </c>
      <c r="H81" s="33">
        <f t="shared" si="13"/>
        <v>1919.8528286391927</v>
      </c>
      <c r="I81" s="33"/>
      <c r="J81" s="157"/>
      <c r="K81" s="157"/>
      <c r="L81" s="157"/>
    </row>
    <row r="82" spans="2:12" ht="12.75" customHeight="1">
      <c r="B82" s="143" t="s">
        <v>177</v>
      </c>
      <c r="C82" s="33">
        <f t="shared" si="14"/>
        <v>2417.7846799999998</v>
      </c>
      <c r="D82" s="157">
        <f t="shared" si="9"/>
        <v>7.7770161536363635E-3</v>
      </c>
      <c r="E82" s="157">
        <f t="shared" si="10"/>
        <v>0.10691638416889819</v>
      </c>
      <c r="F82" s="157">
        <f t="shared" si="11"/>
        <v>5.7346700161267278E-2</v>
      </c>
      <c r="G82" s="33">
        <f t="shared" si="12"/>
        <v>1267.4889984420092</v>
      </c>
      <c r="H82" s="33">
        <f t="shared" si="13"/>
        <v>3685.273678442009</v>
      </c>
      <c r="I82" s="33"/>
      <c r="J82" s="157"/>
      <c r="K82" s="157"/>
      <c r="L82" s="157"/>
    </row>
    <row r="83" spans="2:12" ht="12.75" customHeight="1">
      <c r="B83" s="143" t="s">
        <v>167</v>
      </c>
      <c r="C83" s="33">
        <f t="shared" si="14"/>
        <v>50525.264990000011</v>
      </c>
      <c r="D83" s="157">
        <f t="shared" si="9"/>
        <v>0.16251893944252635</v>
      </c>
      <c r="E83" s="157">
        <f t="shared" si="10"/>
        <v>2.3476760279483033E-2</v>
      </c>
      <c r="F83" s="157">
        <f t="shared" si="11"/>
        <v>9.2997849861004692E-2</v>
      </c>
      <c r="G83" s="33">
        <f t="shared" si="12"/>
        <v>2055.4583131393265</v>
      </c>
      <c r="H83" s="33">
        <f t="shared" si="13"/>
        <v>52580.723303139341</v>
      </c>
      <c r="I83" s="33"/>
      <c r="J83" s="157"/>
      <c r="K83" s="157"/>
      <c r="L83" s="157"/>
    </row>
    <row r="84" spans="2:12" ht="12.75" customHeight="1">
      <c r="B84" s="143" t="s">
        <v>168</v>
      </c>
      <c r="C84" s="33">
        <f t="shared" si="14"/>
        <v>6.0003500000000001</v>
      </c>
      <c r="D84" s="157">
        <f t="shared" si="9"/>
        <v>1.9300651238087903E-5</v>
      </c>
      <c r="E84" s="157">
        <f t="shared" si="10"/>
        <v>5.8686220567080997E-2</v>
      </c>
      <c r="F84" s="157">
        <f t="shared" si="11"/>
        <v>2.9352760609159544E-2</v>
      </c>
      <c r="G84" s="33">
        <f t="shared" si="12"/>
        <v>648.76097563395581</v>
      </c>
      <c r="H84" s="33">
        <f t="shared" si="13"/>
        <v>654.76132563395583</v>
      </c>
      <c r="I84" s="33"/>
      <c r="J84" s="157"/>
      <c r="K84" s="157"/>
      <c r="L84" s="157"/>
    </row>
    <row r="85" spans="2:12" ht="12.75" customHeight="1">
      <c r="B85" s="143" t="s">
        <v>169</v>
      </c>
      <c r="C85" s="33">
        <f t="shared" si="14"/>
        <v>54.824549999999995</v>
      </c>
      <c r="D85" s="157">
        <f t="shared" si="9"/>
        <v>1.7634796617449182E-4</v>
      </c>
      <c r="E85" s="157">
        <f t="shared" si="10"/>
        <v>0.13803026076472474</v>
      </c>
      <c r="F85" s="157">
        <f t="shared" si="11"/>
        <v>6.9103304365449619E-2</v>
      </c>
      <c r="G85" s="33">
        <f t="shared" si="12"/>
        <v>1527.3359721289585</v>
      </c>
      <c r="H85" s="33">
        <f t="shared" si="13"/>
        <v>1582.1605221289585</v>
      </c>
      <c r="I85" s="33"/>
      <c r="J85" s="157"/>
      <c r="K85" s="157"/>
      <c r="L85" s="157"/>
    </row>
    <row r="86" spans="2:12" ht="12.75" customHeight="1">
      <c r="B86" s="143" t="s">
        <v>170</v>
      </c>
      <c r="C86" s="33">
        <f t="shared" si="14"/>
        <v>14187.251369999996</v>
      </c>
      <c r="D86" s="157">
        <f t="shared" si="9"/>
        <v>4.5634536438616861E-2</v>
      </c>
      <c r="E86" s="157">
        <f t="shared" si="10"/>
        <v>3.1415849738643815E-2</v>
      </c>
      <c r="F86" s="157">
        <f t="shared" si="11"/>
        <v>3.8525193088630338E-2</v>
      </c>
      <c r="G86" s="33">
        <f t="shared" si="12"/>
        <v>851.49203468334326</v>
      </c>
      <c r="H86" s="33">
        <f t="shared" si="13"/>
        <v>15038.74340468334</v>
      </c>
      <c r="I86" s="33"/>
      <c r="J86" s="157"/>
      <c r="K86" s="157"/>
      <c r="L86" s="157"/>
    </row>
    <row r="87" spans="2:12" ht="12.75" customHeight="1">
      <c r="B87" s="143" t="s">
        <v>171</v>
      </c>
      <c r="C87" s="33">
        <f t="shared" si="14"/>
        <v>2433.2918799999998</v>
      </c>
      <c r="D87" s="157">
        <f t="shared" si="9"/>
        <v>7.8268964204340138E-3</v>
      </c>
      <c r="E87" s="157">
        <f t="shared" si="10"/>
        <v>1.3718679601634434E-2</v>
      </c>
      <c r="F87" s="157">
        <f t="shared" si="11"/>
        <v>1.0772788011034224E-2</v>
      </c>
      <c r="G87" s="33">
        <f t="shared" si="12"/>
        <v>238.10245834783376</v>
      </c>
      <c r="H87" s="33">
        <f t="shared" si="13"/>
        <v>2671.3943383478336</v>
      </c>
      <c r="I87" s="33"/>
      <c r="J87" s="157"/>
      <c r="K87" s="157"/>
      <c r="L87" s="157"/>
    </row>
    <row r="88" spans="2:12" ht="12.75" customHeight="1">
      <c r="B88" s="143" t="s">
        <v>172</v>
      </c>
      <c r="C88" s="33">
        <f t="shared" si="14"/>
        <v>485.43002000000001</v>
      </c>
      <c r="D88" s="157">
        <f t="shared" si="9"/>
        <v>1.5614281694431215E-3</v>
      </c>
      <c r="E88" s="157">
        <f t="shared" si="10"/>
        <v>4.6878399345974334E-2</v>
      </c>
      <c r="F88" s="157">
        <f t="shared" si="11"/>
        <v>2.4219913757708728E-2</v>
      </c>
      <c r="G88" s="33">
        <f t="shared" si="12"/>
        <v>535.31369973828475</v>
      </c>
      <c r="H88" s="33">
        <f t="shared" si="13"/>
        <v>1020.7437197382848</v>
      </c>
      <c r="I88" s="33"/>
      <c r="J88" s="157"/>
      <c r="K88" s="157"/>
      <c r="L88" s="157"/>
    </row>
    <row r="89" spans="2:12" ht="12.75" customHeight="1">
      <c r="B89" s="143" t="s">
        <v>173</v>
      </c>
      <c r="C89" s="33">
        <f t="shared" si="14"/>
        <v>20720.346120000002</v>
      </c>
      <c r="D89" s="157">
        <f t="shared" si="9"/>
        <v>6.6648807818641895E-2</v>
      </c>
      <c r="E89" s="157">
        <f t="shared" si="10"/>
        <v>6.8103225669124056E-3</v>
      </c>
      <c r="F89" s="157">
        <f t="shared" si="11"/>
        <v>3.6729565192777147E-2</v>
      </c>
      <c r="G89" s="33">
        <f t="shared" si="12"/>
        <v>811.80468393972205</v>
      </c>
      <c r="H89" s="33">
        <f t="shared" si="13"/>
        <v>21532.150803939723</v>
      </c>
      <c r="I89" s="33"/>
      <c r="J89" s="157"/>
      <c r="K89" s="157"/>
      <c r="L89" s="157"/>
    </row>
    <row r="90" spans="2:12" ht="12.75" customHeight="1">
      <c r="B90" s="143" t="s">
        <v>163</v>
      </c>
      <c r="C90" s="33">
        <f t="shared" si="14"/>
        <v>14694.338790000002</v>
      </c>
      <c r="D90" s="157">
        <f t="shared" si="9"/>
        <v>4.7265627531743418E-2</v>
      </c>
      <c r="E90" s="157">
        <f t="shared" si="10"/>
        <v>3.6331321082015717E-3</v>
      </c>
      <c r="F90" s="157">
        <f t="shared" si="11"/>
        <v>2.5449379819972494E-2</v>
      </c>
      <c r="G90" s="33">
        <f t="shared" si="12"/>
        <v>562.48762087925502</v>
      </c>
      <c r="H90" s="33">
        <f t="shared" si="13"/>
        <v>15256.826410879257</v>
      </c>
      <c r="I90" s="33"/>
      <c r="J90" s="157"/>
      <c r="K90" s="157"/>
      <c r="L90" s="157"/>
    </row>
    <row r="91" spans="2:12" ht="12.75" customHeight="1" thickBot="1">
      <c r="B91" s="106" t="s">
        <v>590</v>
      </c>
      <c r="C91" s="164">
        <f>SUM(C73:C90)</f>
        <v>310888.47344999999</v>
      </c>
      <c r="D91" s="291">
        <f t="shared" si="9"/>
        <v>1</v>
      </c>
      <c r="E91" s="291">
        <f>SUM(E73:E90)</f>
        <v>0.99999999999999989</v>
      </c>
      <c r="F91" s="291">
        <f>SUM(F73:F90)</f>
        <v>1</v>
      </c>
      <c r="G91" s="149">
        <f>SUM(G73:G90)</f>
        <v>22102.213290000043</v>
      </c>
      <c r="H91" s="292">
        <f>SUM(H73:H90)</f>
        <v>332990.68674000009</v>
      </c>
      <c r="I91" s="10"/>
      <c r="J91" s="10"/>
      <c r="K91" s="10"/>
      <c r="L91" s="10"/>
    </row>
    <row r="92" spans="2:12" ht="12.75" customHeight="1">
      <c r="C92" s="44"/>
      <c r="G92" s="10"/>
      <c r="H92" s="10"/>
      <c r="I92" s="10"/>
      <c r="J92" s="10"/>
    </row>
    <row r="93" spans="2:12" ht="12.75" customHeight="1">
      <c r="B93" s="143" t="s">
        <v>714</v>
      </c>
      <c r="C93" s="505">
        <f>+Resumen!C50</f>
        <v>332990.68674000003</v>
      </c>
      <c r="D93" s="143" t="s">
        <v>713</v>
      </c>
      <c r="F93" s="10"/>
      <c r="H93" s="10"/>
      <c r="I93" s="10"/>
      <c r="J93" s="10"/>
    </row>
    <row r="94" spans="2:12" ht="12.75" customHeight="1">
      <c r="B94" s="143" t="s">
        <v>715</v>
      </c>
      <c r="C94" s="13">
        <f>C93-C91</f>
        <v>22102.213290000043</v>
      </c>
      <c r="D94" s="158">
        <f>C94/C93</f>
        <v>6.6374869238482653E-2</v>
      </c>
    </row>
    <row r="95" spans="2:12" ht="12.75" customHeight="1">
      <c r="D95" s="10"/>
      <c r="E95" s="10"/>
    </row>
    <row r="96" spans="2:12">
      <c r="C96" s="10"/>
    </row>
    <row r="97" spans="1:12">
      <c r="A97" s="507" t="s">
        <v>880</v>
      </c>
      <c r="B97" s="503" t="s">
        <v>900</v>
      </c>
      <c r="H97" s="145"/>
    </row>
    <row r="98" spans="1:12">
      <c r="B98" s="143" t="s">
        <v>897</v>
      </c>
      <c r="C98" s="10"/>
      <c r="D98" s="10"/>
      <c r="E98" s="10"/>
    </row>
    <row r="99" spans="1:12">
      <c r="C99" s="10"/>
      <c r="D99" s="10"/>
      <c r="E99" s="10"/>
    </row>
    <row r="100" spans="1:12">
      <c r="B100" s="143" t="s">
        <v>771</v>
      </c>
      <c r="C100" s="10"/>
      <c r="D100" s="10"/>
      <c r="E100" s="10"/>
    </row>
    <row r="101" spans="1:12">
      <c r="C101" s="207" t="s">
        <v>801</v>
      </c>
      <c r="D101" s="207" t="s">
        <v>802</v>
      </c>
      <c r="E101" s="207" t="s">
        <v>803</v>
      </c>
      <c r="F101" s="207" t="s">
        <v>804</v>
      </c>
      <c r="G101" s="207" t="s">
        <v>805</v>
      </c>
      <c r="H101" s="207" t="s">
        <v>806</v>
      </c>
      <c r="I101" s="207" t="s">
        <v>807</v>
      </c>
      <c r="J101" s="207" t="s">
        <v>808</v>
      </c>
      <c r="K101" s="207" t="s">
        <v>809</v>
      </c>
      <c r="L101" s="207" t="s">
        <v>810</v>
      </c>
    </row>
    <row r="102" spans="1:12" ht="16.5" thickBot="1">
      <c r="B102" s="161" t="s">
        <v>267</v>
      </c>
      <c r="C102" s="506" t="s">
        <v>231</v>
      </c>
      <c r="D102" s="506" t="s">
        <v>233</v>
      </c>
      <c r="E102" s="506" t="s">
        <v>613</v>
      </c>
      <c r="F102" s="506" t="s">
        <v>232</v>
      </c>
      <c r="G102" s="506" t="s">
        <v>234</v>
      </c>
      <c r="H102" s="506" t="s">
        <v>107</v>
      </c>
      <c r="I102" s="506" t="s">
        <v>108</v>
      </c>
      <c r="J102" s="506" t="s">
        <v>266</v>
      </c>
      <c r="K102" s="506" t="s">
        <v>29</v>
      </c>
      <c r="L102" s="506" t="s">
        <v>30</v>
      </c>
    </row>
    <row r="103" spans="1:12" ht="12.75" customHeight="1">
      <c r="B103" s="143" t="s">
        <v>160</v>
      </c>
      <c r="C103" s="123">
        <v>0</v>
      </c>
      <c r="D103" s="123">
        <v>8.1439842087322467E-2</v>
      </c>
      <c r="E103" s="123">
        <v>0.98102742469935245</v>
      </c>
      <c r="F103" s="123">
        <v>0</v>
      </c>
      <c r="G103" s="123">
        <v>0</v>
      </c>
      <c r="H103" s="123">
        <v>1.303766430776199E-2</v>
      </c>
      <c r="I103" s="123">
        <v>0</v>
      </c>
      <c r="J103" s="123">
        <v>0</v>
      </c>
      <c r="K103" s="123">
        <v>0</v>
      </c>
      <c r="L103" s="123">
        <v>0</v>
      </c>
    </row>
    <row r="104" spans="1:12" ht="12.75" customHeight="1">
      <c r="B104" s="143" t="s">
        <v>161</v>
      </c>
      <c r="C104" s="123">
        <v>0.39610935117035195</v>
      </c>
      <c r="D104" s="123">
        <v>0</v>
      </c>
      <c r="E104" s="123">
        <v>0</v>
      </c>
      <c r="F104" s="123">
        <v>0</v>
      </c>
      <c r="G104" s="123">
        <v>1.3989753878707173E-4</v>
      </c>
      <c r="H104" s="123">
        <v>0</v>
      </c>
      <c r="I104" s="123">
        <v>1.0346038542197815E-2</v>
      </c>
      <c r="J104" s="123">
        <v>0</v>
      </c>
      <c r="K104" s="123">
        <v>0</v>
      </c>
      <c r="L104" s="123">
        <v>0</v>
      </c>
    </row>
    <row r="105" spans="1:12" ht="12.75" customHeight="1">
      <c r="B105" s="143" t="s">
        <v>162</v>
      </c>
      <c r="C105" s="123">
        <v>0</v>
      </c>
      <c r="D105" s="123">
        <v>0</v>
      </c>
      <c r="E105" s="123">
        <v>0</v>
      </c>
      <c r="F105" s="123">
        <v>0</v>
      </c>
      <c r="G105" s="123">
        <v>0</v>
      </c>
      <c r="H105" s="123">
        <v>0</v>
      </c>
      <c r="I105" s="123">
        <v>0</v>
      </c>
      <c r="J105" s="123">
        <v>0</v>
      </c>
      <c r="K105" s="123">
        <v>0.29548290922288539</v>
      </c>
      <c r="L105" s="123">
        <v>1.2869544102470708E-4</v>
      </c>
    </row>
    <row r="106" spans="1:12" ht="12.75" customHeight="1">
      <c r="B106" s="143" t="s">
        <v>129</v>
      </c>
      <c r="C106" s="123">
        <v>0</v>
      </c>
      <c r="D106" s="123">
        <v>0</v>
      </c>
      <c r="E106" s="123">
        <v>0</v>
      </c>
      <c r="F106" s="123">
        <v>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23">
        <v>0</v>
      </c>
    </row>
    <row r="107" spans="1:12" ht="12.75" customHeight="1">
      <c r="B107" s="143" t="s">
        <v>225</v>
      </c>
      <c r="C107" s="123">
        <v>0</v>
      </c>
      <c r="D107" s="123">
        <v>0</v>
      </c>
      <c r="E107" s="123">
        <v>0</v>
      </c>
      <c r="F107" s="123">
        <v>0</v>
      </c>
      <c r="G107" s="123">
        <v>0</v>
      </c>
      <c r="H107" s="123">
        <v>0</v>
      </c>
      <c r="I107" s="123">
        <v>0</v>
      </c>
      <c r="J107" s="123">
        <v>0</v>
      </c>
      <c r="K107" s="123">
        <v>0</v>
      </c>
      <c r="L107" s="123">
        <v>0</v>
      </c>
    </row>
    <row r="108" spans="1:12" ht="12.75" customHeight="1">
      <c r="B108" s="143" t="s">
        <v>226</v>
      </c>
      <c r="C108" s="123">
        <v>5.4988202134887369E-3</v>
      </c>
      <c r="D108" s="123">
        <v>0</v>
      </c>
      <c r="E108" s="123">
        <v>0</v>
      </c>
      <c r="F108" s="123">
        <v>5.3683744817488953E-4</v>
      </c>
      <c r="G108" s="123">
        <v>0</v>
      </c>
      <c r="H108" s="123">
        <v>0</v>
      </c>
      <c r="I108" s="123">
        <v>0</v>
      </c>
      <c r="J108" s="123">
        <v>0</v>
      </c>
      <c r="K108" s="123">
        <v>0.15859442928505188</v>
      </c>
      <c r="L108" s="123">
        <v>0</v>
      </c>
    </row>
    <row r="109" spans="1:12" ht="12.75" customHeight="1">
      <c r="B109" s="143" t="s">
        <v>227</v>
      </c>
      <c r="C109" s="123">
        <v>2.9083963808670947E-2</v>
      </c>
      <c r="D109" s="123">
        <v>0</v>
      </c>
      <c r="E109" s="123">
        <v>0</v>
      </c>
      <c r="F109" s="123">
        <v>0.98635055439755159</v>
      </c>
      <c r="G109" s="123">
        <v>1.1585049335282274E-2</v>
      </c>
      <c r="H109" s="123">
        <v>0</v>
      </c>
      <c r="I109" s="123">
        <v>0</v>
      </c>
      <c r="J109" s="123">
        <v>0</v>
      </c>
      <c r="K109" s="123">
        <v>1.250510724945532E-3</v>
      </c>
      <c r="L109" s="123">
        <v>0.17442967279791174</v>
      </c>
    </row>
    <row r="110" spans="1:12" ht="12.75" customHeight="1">
      <c r="B110" s="143" t="s">
        <v>175</v>
      </c>
      <c r="C110" s="123">
        <v>5.5673219375525825E-4</v>
      </c>
      <c r="D110" s="123">
        <v>0.43847722357908425</v>
      </c>
      <c r="E110" s="123">
        <v>1.600304675467534E-2</v>
      </c>
      <c r="F110" s="123">
        <v>0</v>
      </c>
      <c r="G110" s="123">
        <v>0.11424365194156703</v>
      </c>
      <c r="H110" s="123">
        <v>3.4147794006510801E-2</v>
      </c>
      <c r="I110" s="123">
        <v>8.0489029183423641E-2</v>
      </c>
      <c r="J110" s="123">
        <v>1.0692738347280711E-3</v>
      </c>
      <c r="K110" s="123">
        <v>0</v>
      </c>
      <c r="L110" s="123">
        <v>0</v>
      </c>
    </row>
    <row r="111" spans="1:12" ht="12.75" customHeight="1">
      <c r="B111" s="143" t="s">
        <v>176</v>
      </c>
      <c r="C111" s="123">
        <v>0.18781522469499606</v>
      </c>
      <c r="D111" s="123">
        <v>0</v>
      </c>
      <c r="E111" s="123">
        <v>0</v>
      </c>
      <c r="F111" s="123">
        <v>0</v>
      </c>
      <c r="G111" s="123">
        <v>0</v>
      </c>
      <c r="H111" s="123">
        <v>0</v>
      </c>
      <c r="I111" s="123">
        <v>2.5584352970820542E-3</v>
      </c>
      <c r="J111" s="123">
        <v>0</v>
      </c>
      <c r="K111" s="123">
        <v>0</v>
      </c>
      <c r="L111" s="123">
        <v>0</v>
      </c>
    </row>
    <row r="112" spans="1:12" ht="12.75" customHeight="1">
      <c r="B112" s="143" t="s">
        <v>177</v>
      </c>
      <c r="C112" s="123">
        <v>1.4634459231821666E-3</v>
      </c>
      <c r="D112" s="123">
        <v>0</v>
      </c>
      <c r="E112" s="123">
        <v>0</v>
      </c>
      <c r="F112" s="123">
        <v>0</v>
      </c>
      <c r="G112" s="123">
        <v>0</v>
      </c>
      <c r="H112" s="123">
        <v>0.21626082559487733</v>
      </c>
      <c r="I112" s="123">
        <v>0.90660649697729645</v>
      </c>
      <c r="J112" s="123">
        <v>0.4123313994453221</v>
      </c>
      <c r="K112" s="123">
        <v>0</v>
      </c>
      <c r="L112" s="123">
        <v>0</v>
      </c>
    </row>
    <row r="113" spans="1:18" ht="12.75" customHeight="1">
      <c r="B113" s="143" t="s">
        <v>167</v>
      </c>
      <c r="C113" s="123">
        <v>0</v>
      </c>
      <c r="D113" s="123">
        <v>0.48008293433359328</v>
      </c>
      <c r="E113" s="123">
        <v>2.9695285459721862E-3</v>
      </c>
      <c r="F113" s="123">
        <v>0</v>
      </c>
      <c r="G113" s="123">
        <v>4.9410149815571604E-2</v>
      </c>
      <c r="H113" s="123">
        <v>0</v>
      </c>
      <c r="I113" s="123">
        <v>0</v>
      </c>
      <c r="J113" s="123">
        <v>0</v>
      </c>
      <c r="K113" s="123">
        <v>0</v>
      </c>
      <c r="L113" s="123">
        <v>0</v>
      </c>
    </row>
    <row r="114" spans="1:18" ht="12.75" customHeight="1">
      <c r="B114" s="143" t="s">
        <v>168</v>
      </c>
      <c r="C114" s="123">
        <v>0</v>
      </c>
      <c r="D114" s="123">
        <v>0</v>
      </c>
      <c r="E114" s="123">
        <v>0</v>
      </c>
      <c r="F114" s="123">
        <v>1.3112608154273491E-2</v>
      </c>
      <c r="G114" s="123">
        <v>0</v>
      </c>
      <c r="H114" s="123">
        <v>0</v>
      </c>
      <c r="I114" s="123">
        <v>0</v>
      </c>
      <c r="J114" s="123">
        <v>0</v>
      </c>
      <c r="K114" s="123">
        <v>7.4885914901812786E-3</v>
      </c>
      <c r="L114" s="123">
        <v>0.82544163176106355</v>
      </c>
    </row>
    <row r="115" spans="1:18" ht="12.75" customHeight="1">
      <c r="B115" s="143" t="s">
        <v>169</v>
      </c>
      <c r="C115" s="123">
        <v>0</v>
      </c>
      <c r="D115" s="123">
        <v>0</v>
      </c>
      <c r="E115" s="123">
        <v>0</v>
      </c>
      <c r="F115" s="123">
        <v>0</v>
      </c>
      <c r="G115" s="123">
        <v>0.82462125136879205</v>
      </c>
      <c r="H115" s="123">
        <v>0</v>
      </c>
      <c r="I115" s="123">
        <v>0</v>
      </c>
      <c r="J115" s="123">
        <v>0</v>
      </c>
      <c r="K115" s="123">
        <v>0</v>
      </c>
      <c r="L115" s="123">
        <v>0</v>
      </c>
    </row>
    <row r="116" spans="1:18" ht="12.75" customHeight="1">
      <c r="B116" s="143" t="s">
        <v>170</v>
      </c>
      <c r="C116" s="123">
        <v>0</v>
      </c>
      <c r="D116" s="123">
        <v>0</v>
      </c>
      <c r="E116" s="123">
        <v>0</v>
      </c>
      <c r="F116" s="123">
        <v>0</v>
      </c>
      <c r="G116" s="123">
        <v>0</v>
      </c>
      <c r="H116" s="123">
        <v>0.73655371609084985</v>
      </c>
      <c r="I116" s="123">
        <v>0</v>
      </c>
      <c r="J116" s="123">
        <v>0.58659932671994985</v>
      </c>
      <c r="K116" s="123">
        <v>0</v>
      </c>
      <c r="L116" s="123">
        <v>0</v>
      </c>
    </row>
    <row r="117" spans="1:18" ht="12.75" customHeight="1">
      <c r="B117" s="143" t="s">
        <v>171</v>
      </c>
      <c r="C117" s="123">
        <v>0.1906848241903252</v>
      </c>
      <c r="D117" s="123">
        <v>0</v>
      </c>
      <c r="E117" s="123">
        <v>0</v>
      </c>
      <c r="F117" s="123">
        <v>0</v>
      </c>
      <c r="G117" s="123">
        <v>0</v>
      </c>
      <c r="H117" s="123">
        <v>0</v>
      </c>
      <c r="I117" s="123">
        <v>0</v>
      </c>
      <c r="J117" s="123">
        <v>0</v>
      </c>
      <c r="K117" s="123">
        <v>7.9007896614798172E-3</v>
      </c>
      <c r="L117" s="123">
        <v>0</v>
      </c>
    </row>
    <row r="118" spans="1:18" ht="12.75" customHeight="1">
      <c r="B118" s="64" t="s">
        <v>172</v>
      </c>
      <c r="C118" s="162">
        <v>8.9459515169706794E-2</v>
      </c>
      <c r="D118" s="162">
        <v>0</v>
      </c>
      <c r="E118" s="162">
        <v>0</v>
      </c>
      <c r="F118" s="162">
        <v>0</v>
      </c>
      <c r="G118" s="162">
        <v>0</v>
      </c>
      <c r="H118" s="162">
        <v>0</v>
      </c>
      <c r="I118" s="162">
        <v>0</v>
      </c>
      <c r="J118" s="162">
        <v>0</v>
      </c>
      <c r="K118" s="162">
        <v>0.52928276961545617</v>
      </c>
      <c r="L118" s="162">
        <v>0</v>
      </c>
    </row>
    <row r="119" spans="1:18" ht="12.75" customHeight="1">
      <c r="B119" s="64" t="s">
        <v>173</v>
      </c>
      <c r="C119" s="162">
        <v>9.9328122635522875E-2</v>
      </c>
      <c r="D119" s="162">
        <v>0</v>
      </c>
      <c r="E119" s="162">
        <v>0</v>
      </c>
      <c r="F119" s="162">
        <v>0</v>
      </c>
      <c r="G119" s="162">
        <v>0</v>
      </c>
      <c r="H119" s="162">
        <v>0</v>
      </c>
      <c r="I119" s="162">
        <v>0</v>
      </c>
      <c r="J119" s="162">
        <v>0</v>
      </c>
      <c r="K119" s="162">
        <v>0</v>
      </c>
      <c r="L119" s="162">
        <v>0</v>
      </c>
    </row>
    <row r="120" spans="1:18" ht="12.75" customHeight="1">
      <c r="B120" s="64" t="s">
        <v>163</v>
      </c>
      <c r="C120" s="162">
        <v>0</v>
      </c>
      <c r="D120" s="162">
        <v>0</v>
      </c>
      <c r="E120" s="162">
        <v>0</v>
      </c>
      <c r="F120" s="162">
        <v>0</v>
      </c>
      <c r="G120" s="162">
        <v>0</v>
      </c>
      <c r="H120" s="162">
        <v>0</v>
      </c>
      <c r="I120" s="162">
        <v>0</v>
      </c>
      <c r="J120" s="162">
        <v>0</v>
      </c>
      <c r="K120" s="162">
        <v>0</v>
      </c>
      <c r="L120" s="162">
        <v>0</v>
      </c>
      <c r="M120" s="10"/>
    </row>
    <row r="121" spans="1:18" ht="12.75" customHeight="1" thickBot="1">
      <c r="B121" s="116" t="s">
        <v>164</v>
      </c>
      <c r="C121" s="163">
        <v>1</v>
      </c>
      <c r="D121" s="163">
        <v>1</v>
      </c>
      <c r="E121" s="163">
        <v>1</v>
      </c>
      <c r="F121" s="163">
        <v>1</v>
      </c>
      <c r="G121" s="163">
        <v>1</v>
      </c>
      <c r="H121" s="163">
        <v>1</v>
      </c>
      <c r="I121" s="163">
        <v>1</v>
      </c>
      <c r="J121" s="163">
        <v>1</v>
      </c>
      <c r="K121" s="163">
        <v>1</v>
      </c>
      <c r="L121" s="163">
        <v>1</v>
      </c>
    </row>
    <row r="122" spans="1:18" ht="12.75" customHeight="1">
      <c r="P122" s="485"/>
      <c r="Q122" s="485"/>
      <c r="R122" s="485"/>
    </row>
    <row r="123" spans="1:18" ht="12.75" customHeight="1">
      <c r="B123" s="318" t="s">
        <v>898</v>
      </c>
      <c r="P123" s="485"/>
      <c r="Q123" s="485"/>
      <c r="R123" s="485"/>
    </row>
    <row r="124" spans="1:18" s="146" customFormat="1" ht="12.75" customHeight="1">
      <c r="A124" s="512"/>
      <c r="B124" s="20" t="s">
        <v>758</v>
      </c>
      <c r="C124" s="317"/>
      <c r="D124" s="317"/>
      <c r="E124" s="317"/>
      <c r="F124" s="317"/>
      <c r="G124" s="317"/>
      <c r="H124" s="317"/>
      <c r="I124" s="317"/>
      <c r="J124" s="317"/>
      <c r="K124" s="317"/>
      <c r="L124" s="317"/>
      <c r="M124" s="317"/>
      <c r="N124" s="317"/>
      <c r="O124" s="317"/>
      <c r="P124" s="485"/>
      <c r="Q124" s="485"/>
      <c r="R124" s="485"/>
    </row>
    <row r="125" spans="1:18" ht="12.75" customHeight="1" thickBot="1">
      <c r="C125" s="112" t="s">
        <v>231</v>
      </c>
      <c r="D125" s="112" t="s">
        <v>233</v>
      </c>
      <c r="E125" s="112" t="s">
        <v>106</v>
      </c>
      <c r="F125" s="112" t="s">
        <v>232</v>
      </c>
      <c r="G125" s="112" t="s">
        <v>234</v>
      </c>
      <c r="H125" s="112" t="s">
        <v>766</v>
      </c>
      <c r="I125" s="112" t="s">
        <v>767</v>
      </c>
      <c r="J125" s="112" t="s">
        <v>266</v>
      </c>
      <c r="K125" s="112" t="s">
        <v>768</v>
      </c>
      <c r="L125" s="112" t="s">
        <v>769</v>
      </c>
      <c r="M125" s="112" t="s">
        <v>770</v>
      </c>
      <c r="N125" s="147" t="s">
        <v>238</v>
      </c>
      <c r="O125" s="146"/>
      <c r="P125" s="485"/>
      <c r="Q125" s="485"/>
      <c r="R125" s="485"/>
    </row>
    <row r="126" spans="1:18">
      <c r="B126" s="317" t="s">
        <v>895</v>
      </c>
      <c r="C126" s="25">
        <f>+Resumen!C52</f>
        <v>64155.24966999999</v>
      </c>
      <c r="D126" s="25">
        <f>+Resumen!C54</f>
        <v>80165.397589999993</v>
      </c>
      <c r="E126" s="357">
        <f>+Resumen!C53</f>
        <v>137519.84999999998</v>
      </c>
      <c r="F126" s="25">
        <f>+Resumen!C51</f>
        <v>64486.396430000008</v>
      </c>
      <c r="G126" s="25">
        <f>+Resumen!C59</f>
        <v>68047.799309999988</v>
      </c>
      <c r="H126" s="25">
        <f>+Resumen!C57</f>
        <v>84813.165309999997</v>
      </c>
      <c r="I126" s="25">
        <f>+Resumen!C55</f>
        <v>25842.643539999997</v>
      </c>
      <c r="J126" s="25">
        <f>+Resumen!C60</f>
        <v>86518.240979999988</v>
      </c>
      <c r="K126" s="25">
        <f>+Resumen!C58</f>
        <v>21368.80544</v>
      </c>
      <c r="L126" s="25">
        <f>+Resumen!C56</f>
        <v>24691.780719999999</v>
      </c>
      <c r="M126" s="13">
        <f>SUM(C126:L126)</f>
        <v>657609.32899000007</v>
      </c>
      <c r="P126" s="485"/>
      <c r="Q126" s="485"/>
      <c r="R126" s="485"/>
    </row>
    <row r="127" spans="1:18" ht="16.5" thickBot="1">
      <c r="B127" s="160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P127" s="485"/>
      <c r="Q127" s="485"/>
      <c r="R127" s="485"/>
    </row>
    <row r="128" spans="1:18">
      <c r="B128" s="143" t="s">
        <v>160</v>
      </c>
      <c r="C128" s="10">
        <f t="shared" ref="C128:L128" si="15">C$126*C103</f>
        <v>0</v>
      </c>
      <c r="D128" s="10">
        <f t="shared" si="15"/>
        <v>6528.6573205970208</v>
      </c>
      <c r="E128" s="10">
        <f t="shared" si="15"/>
        <v>134910.74429054122</v>
      </c>
      <c r="F128" s="10">
        <f t="shared" si="15"/>
        <v>0</v>
      </c>
      <c r="G128" s="10">
        <f t="shared" si="15"/>
        <v>0</v>
      </c>
      <c r="H128" s="10">
        <f t="shared" si="15"/>
        <v>1105.7655781905044</v>
      </c>
      <c r="I128" s="10">
        <f t="shared" si="15"/>
        <v>0</v>
      </c>
      <c r="J128" s="10">
        <f t="shared" si="15"/>
        <v>0</v>
      </c>
      <c r="K128" s="10">
        <f t="shared" si="15"/>
        <v>0</v>
      </c>
      <c r="L128" s="10">
        <f t="shared" si="15"/>
        <v>0</v>
      </c>
      <c r="M128" s="10">
        <f>SUM(C128:L128)</f>
        <v>142545.16718932876</v>
      </c>
      <c r="N128" s="27">
        <f>M128/M$146</f>
        <v>0.21676269010395441</v>
      </c>
      <c r="P128" s="15"/>
      <c r="Q128" s="485"/>
      <c r="R128" s="485"/>
    </row>
    <row r="129" spans="2:18">
      <c r="B129" s="143" t="s">
        <v>161</v>
      </c>
      <c r="C129" s="10">
        <f>C$126*C104</f>
        <v>25412.494320955633</v>
      </c>
      <c r="D129" s="10">
        <f t="shared" ref="D129:L129" si="16">D$126*D104</f>
        <v>0</v>
      </c>
      <c r="E129" s="10">
        <f t="shared" si="16"/>
        <v>0</v>
      </c>
      <c r="F129" s="10">
        <f t="shared" si="16"/>
        <v>0</v>
      </c>
      <c r="G129" s="10">
        <f t="shared" si="16"/>
        <v>9.5197196433455957</v>
      </c>
      <c r="H129" s="10">
        <f t="shared" si="16"/>
        <v>0</v>
      </c>
      <c r="I129" s="10">
        <f t="shared" si="16"/>
        <v>267.36898609711932</v>
      </c>
      <c r="J129" s="10">
        <f t="shared" si="16"/>
        <v>0</v>
      </c>
      <c r="K129" s="10">
        <f t="shared" si="16"/>
        <v>0</v>
      </c>
      <c r="L129" s="10">
        <f t="shared" si="16"/>
        <v>0</v>
      </c>
      <c r="M129" s="10">
        <f t="shared" ref="M129:M145" si="17">SUM(C129:L129)</f>
        <v>25689.383026696101</v>
      </c>
      <c r="N129" s="27">
        <f t="shared" ref="N129:N145" si="18">M129/M$146</f>
        <v>3.906480929361443E-2</v>
      </c>
      <c r="P129" s="15"/>
      <c r="Q129" s="485"/>
      <c r="R129" s="485"/>
    </row>
    <row r="130" spans="2:18">
      <c r="B130" s="143" t="s">
        <v>162</v>
      </c>
      <c r="C130" s="10">
        <f t="shared" ref="C130:L130" si="19">C$126*C105</f>
        <v>0</v>
      </c>
      <c r="D130" s="10">
        <f t="shared" si="19"/>
        <v>0</v>
      </c>
      <c r="E130" s="10">
        <f t="shared" si="19"/>
        <v>0</v>
      </c>
      <c r="F130" s="10">
        <f t="shared" si="19"/>
        <v>0</v>
      </c>
      <c r="G130" s="10">
        <f t="shared" si="19"/>
        <v>0</v>
      </c>
      <c r="H130" s="10">
        <f t="shared" si="19"/>
        <v>0</v>
      </c>
      <c r="I130" s="10">
        <f t="shared" si="19"/>
        <v>0</v>
      </c>
      <c r="J130" s="10">
        <f t="shared" si="19"/>
        <v>0</v>
      </c>
      <c r="K130" s="10">
        <f t="shared" si="19"/>
        <v>6314.1167980290193</v>
      </c>
      <c r="L130" s="10">
        <f t="shared" si="19"/>
        <v>3.1777196094457594</v>
      </c>
      <c r="M130" s="10">
        <f t="shared" si="17"/>
        <v>6317.2945176384646</v>
      </c>
      <c r="N130" s="27">
        <f t="shared" si="18"/>
        <v>9.6064551385561768E-3</v>
      </c>
      <c r="P130" s="15"/>
      <c r="Q130" s="485"/>
      <c r="R130" s="485"/>
    </row>
    <row r="131" spans="2:18">
      <c r="B131" s="143" t="s">
        <v>129</v>
      </c>
      <c r="C131" s="10">
        <f t="shared" ref="C131:L131" si="20">C$126*C106</f>
        <v>0</v>
      </c>
      <c r="D131" s="10">
        <f t="shared" si="20"/>
        <v>0</v>
      </c>
      <c r="E131" s="10">
        <f t="shared" si="20"/>
        <v>0</v>
      </c>
      <c r="F131" s="10">
        <f t="shared" si="20"/>
        <v>0</v>
      </c>
      <c r="G131" s="10">
        <f t="shared" si="20"/>
        <v>0</v>
      </c>
      <c r="H131" s="10">
        <f t="shared" si="20"/>
        <v>0</v>
      </c>
      <c r="I131" s="10">
        <f t="shared" si="20"/>
        <v>0</v>
      </c>
      <c r="J131" s="10">
        <f t="shared" si="20"/>
        <v>0</v>
      </c>
      <c r="K131" s="10">
        <f t="shared" si="20"/>
        <v>0</v>
      </c>
      <c r="L131" s="10">
        <f t="shared" si="20"/>
        <v>0</v>
      </c>
      <c r="M131" s="10">
        <f t="shared" si="17"/>
        <v>0</v>
      </c>
      <c r="N131" s="27">
        <f t="shared" si="18"/>
        <v>0</v>
      </c>
      <c r="P131" s="15"/>
      <c r="Q131" s="485"/>
      <c r="R131" s="485"/>
    </row>
    <row r="132" spans="2:18">
      <c r="B132" s="143" t="s">
        <v>225</v>
      </c>
      <c r="C132" s="10">
        <f t="shared" ref="C132:L132" si="21">C$126*C107</f>
        <v>0</v>
      </c>
      <c r="D132" s="10">
        <f t="shared" si="21"/>
        <v>0</v>
      </c>
      <c r="E132" s="10">
        <f t="shared" si="21"/>
        <v>0</v>
      </c>
      <c r="F132" s="10">
        <f t="shared" si="21"/>
        <v>0</v>
      </c>
      <c r="G132" s="10">
        <f t="shared" si="21"/>
        <v>0</v>
      </c>
      <c r="H132" s="10">
        <f t="shared" si="21"/>
        <v>0</v>
      </c>
      <c r="I132" s="10">
        <f t="shared" si="21"/>
        <v>0</v>
      </c>
      <c r="J132" s="10">
        <f t="shared" si="21"/>
        <v>0</v>
      </c>
      <c r="K132" s="10">
        <f t="shared" si="21"/>
        <v>0</v>
      </c>
      <c r="L132" s="10">
        <f t="shared" si="21"/>
        <v>0</v>
      </c>
      <c r="M132" s="10">
        <f t="shared" si="17"/>
        <v>0</v>
      </c>
      <c r="N132" s="27">
        <f t="shared" si="18"/>
        <v>0</v>
      </c>
      <c r="P132" s="15"/>
      <c r="Q132" s="485"/>
      <c r="R132" s="485"/>
    </row>
    <row r="133" spans="2:18">
      <c r="B133" s="143" t="s">
        <v>226</v>
      </c>
      <c r="C133" s="10">
        <f t="shared" ref="C133:L133" si="22">C$126*C108</f>
        <v>352.77818368681255</v>
      </c>
      <c r="D133" s="10">
        <f t="shared" si="22"/>
        <v>0</v>
      </c>
      <c r="E133" s="10">
        <f t="shared" si="22"/>
        <v>0</v>
      </c>
      <c r="F133" s="10">
        <f t="shared" si="22"/>
        <v>34.618712501475514</v>
      </c>
      <c r="G133" s="10">
        <f t="shared" si="22"/>
        <v>0</v>
      </c>
      <c r="H133" s="10">
        <f t="shared" si="22"/>
        <v>0</v>
      </c>
      <c r="I133" s="10">
        <f t="shared" si="22"/>
        <v>0</v>
      </c>
      <c r="J133" s="10">
        <f t="shared" si="22"/>
        <v>0</v>
      </c>
      <c r="K133" s="10">
        <f t="shared" si="22"/>
        <v>3388.973503260112</v>
      </c>
      <c r="L133" s="10">
        <f t="shared" si="22"/>
        <v>0</v>
      </c>
      <c r="M133" s="10">
        <f t="shared" si="17"/>
        <v>3776.3703994483999</v>
      </c>
      <c r="N133" s="27">
        <f t="shared" si="18"/>
        <v>5.742574250350737E-3</v>
      </c>
      <c r="P133" s="15"/>
      <c r="Q133" s="485"/>
      <c r="R133" s="485"/>
    </row>
    <row r="134" spans="2:18">
      <c r="B134" s="143" t="s">
        <v>227</v>
      </c>
      <c r="C134" s="10">
        <f t="shared" ref="C134:L134" si="23">C$126*C109</f>
        <v>1865.8889595385285</v>
      </c>
      <c r="D134" s="10">
        <f t="shared" si="23"/>
        <v>0</v>
      </c>
      <c r="E134" s="10">
        <f t="shared" si="23"/>
        <v>0</v>
      </c>
      <c r="F134" s="10">
        <f t="shared" si="23"/>
        <v>63606.192869830797</v>
      </c>
      <c r="G134" s="10">
        <f t="shared" si="23"/>
        <v>788.33711216373695</v>
      </c>
      <c r="H134" s="10">
        <f t="shared" si="23"/>
        <v>0</v>
      </c>
      <c r="I134" s="10">
        <f t="shared" si="23"/>
        <v>0</v>
      </c>
      <c r="J134" s="10">
        <f t="shared" si="23"/>
        <v>0</v>
      </c>
      <c r="K134" s="10">
        <f t="shared" si="23"/>
        <v>26.72192038199443</v>
      </c>
      <c r="L134" s="10">
        <f t="shared" si="23"/>
        <v>4306.9792317873853</v>
      </c>
      <c r="M134" s="10">
        <f t="shared" si="17"/>
        <v>70594.12009370244</v>
      </c>
      <c r="N134" s="27">
        <f t="shared" si="18"/>
        <v>0.10734963295323924</v>
      </c>
      <c r="P134" s="15"/>
      <c r="Q134" s="485"/>
      <c r="R134" s="485"/>
    </row>
    <row r="135" spans="2:18">
      <c r="B135" s="143" t="s">
        <v>175</v>
      </c>
      <c r="C135" s="10">
        <f t="shared" ref="C135:L135" si="24">C$126*C110</f>
        <v>35.717292889695401</v>
      </c>
      <c r="D135" s="10">
        <f t="shared" si="24"/>
        <v>35150.700962376606</v>
      </c>
      <c r="E135" s="10">
        <f t="shared" si="24"/>
        <v>2200.7365892459393</v>
      </c>
      <c r="F135" s="10">
        <f t="shared" si="24"/>
        <v>0</v>
      </c>
      <c r="G135" s="10">
        <f t="shared" si="24"/>
        <v>7774.0290997612437</v>
      </c>
      <c r="H135" s="10">
        <f t="shared" si="24"/>
        <v>2896.1824980460278</v>
      </c>
      <c r="I135" s="10">
        <f t="shared" si="24"/>
        <v>2080.0492900678742</v>
      </c>
      <c r="J135" s="10">
        <f t="shared" si="24"/>
        <v>92.511691306611937</v>
      </c>
      <c r="K135" s="10">
        <f t="shared" si="24"/>
        <v>0</v>
      </c>
      <c r="L135" s="10">
        <f t="shared" si="24"/>
        <v>0</v>
      </c>
      <c r="M135" s="10">
        <f t="shared" si="17"/>
        <v>50229.927423694004</v>
      </c>
      <c r="N135" s="27">
        <f t="shared" si="18"/>
        <v>7.6382625989872222E-2</v>
      </c>
      <c r="P135" s="15"/>
      <c r="Q135" s="485"/>
      <c r="R135" s="485"/>
    </row>
    <row r="136" spans="2:18">
      <c r="B136" s="143" t="s">
        <v>176</v>
      </c>
      <c r="C136" s="10">
        <f t="shared" ref="C136:L136" si="25">C$126*C111</f>
        <v>12049.332632134619</v>
      </c>
      <c r="D136" s="10">
        <f t="shared" si="25"/>
        <v>0</v>
      </c>
      <c r="E136" s="10">
        <f t="shared" si="25"/>
        <v>0</v>
      </c>
      <c r="F136" s="10">
        <f t="shared" si="25"/>
        <v>0</v>
      </c>
      <c r="G136" s="10">
        <f t="shared" si="25"/>
        <v>0</v>
      </c>
      <c r="H136" s="10">
        <f t="shared" si="25"/>
        <v>0</v>
      </c>
      <c r="I136" s="10">
        <f t="shared" si="25"/>
        <v>66.116731402645527</v>
      </c>
      <c r="J136" s="10">
        <f t="shared" si="25"/>
        <v>0</v>
      </c>
      <c r="K136" s="10">
        <f t="shared" si="25"/>
        <v>0</v>
      </c>
      <c r="L136" s="10">
        <f t="shared" si="25"/>
        <v>0</v>
      </c>
      <c r="M136" s="10">
        <f t="shared" si="17"/>
        <v>12115.449363537266</v>
      </c>
      <c r="N136" s="27">
        <f t="shared" si="18"/>
        <v>1.8423475503525744E-2</v>
      </c>
      <c r="P136" s="15"/>
      <c r="Q136" s="485"/>
      <c r="R136" s="485"/>
    </row>
    <row r="137" spans="2:18">
      <c r="B137" s="143" t="s">
        <v>177</v>
      </c>
      <c r="C137" s="10">
        <f t="shared" ref="C137:L137" si="26">C$126*C112</f>
        <v>93.887738580295533</v>
      </c>
      <c r="D137" s="10">
        <f t="shared" si="26"/>
        <v>0</v>
      </c>
      <c r="E137" s="10">
        <f t="shared" si="26"/>
        <v>0</v>
      </c>
      <c r="F137" s="10">
        <f t="shared" si="26"/>
        <v>0</v>
      </c>
      <c r="G137" s="10">
        <f t="shared" si="26"/>
        <v>0</v>
      </c>
      <c r="H137" s="10">
        <f t="shared" si="26"/>
        <v>18341.765151255411</v>
      </c>
      <c r="I137" s="10">
        <f t="shared" si="26"/>
        <v>23429.108532432358</v>
      </c>
      <c r="J137" s="10">
        <f t="shared" si="26"/>
        <v>35674.187380831012</v>
      </c>
      <c r="K137" s="10">
        <f t="shared" si="26"/>
        <v>0</v>
      </c>
      <c r="L137" s="10">
        <f t="shared" si="26"/>
        <v>0</v>
      </c>
      <c r="M137" s="10">
        <f t="shared" si="17"/>
        <v>77538.948803099076</v>
      </c>
      <c r="N137" s="27">
        <f t="shared" si="18"/>
        <v>0.11791035404286089</v>
      </c>
      <c r="P137" s="15"/>
      <c r="Q137" s="485"/>
      <c r="R137" s="485"/>
    </row>
    <row r="138" spans="2:18">
      <c r="B138" s="143" t="s">
        <v>167</v>
      </c>
      <c r="C138" s="10">
        <f t="shared" ref="C138:L138" si="27">C$126*C113</f>
        <v>0</v>
      </c>
      <c r="D138" s="10">
        <f t="shared" si="27"/>
        <v>38486.039307026367</v>
      </c>
      <c r="E138" s="10">
        <f t="shared" si="27"/>
        <v>408.36912021281307</v>
      </c>
      <c r="F138" s="10">
        <f t="shared" si="27"/>
        <v>0</v>
      </c>
      <c r="G138" s="10">
        <f t="shared" si="27"/>
        <v>3362.2519585270493</v>
      </c>
      <c r="H138" s="10">
        <f t="shared" si="27"/>
        <v>0</v>
      </c>
      <c r="I138" s="10">
        <f t="shared" si="27"/>
        <v>0</v>
      </c>
      <c r="J138" s="10">
        <f t="shared" si="27"/>
        <v>0</v>
      </c>
      <c r="K138" s="10">
        <f t="shared" si="27"/>
        <v>0</v>
      </c>
      <c r="L138" s="10">
        <f t="shared" si="27"/>
        <v>0</v>
      </c>
      <c r="M138" s="10">
        <f t="shared" si="17"/>
        <v>42256.660385766227</v>
      </c>
      <c r="N138" s="27">
        <f t="shared" si="18"/>
        <v>6.4258000187842237E-2</v>
      </c>
      <c r="P138" s="15"/>
      <c r="Q138" s="485"/>
      <c r="R138" s="485"/>
    </row>
    <row r="139" spans="2:18">
      <c r="B139" s="143" t="s">
        <v>168</v>
      </c>
      <c r="C139" s="10">
        <f t="shared" ref="C139:L139" si="28">C$126*C114</f>
        <v>0</v>
      </c>
      <c r="D139" s="10">
        <f t="shared" si="28"/>
        <v>0</v>
      </c>
      <c r="E139" s="10">
        <f t="shared" si="28"/>
        <v>0</v>
      </c>
      <c r="F139" s="10">
        <f t="shared" si="28"/>
        <v>845.58484766773108</v>
      </c>
      <c r="G139" s="10">
        <f t="shared" si="28"/>
        <v>0</v>
      </c>
      <c r="H139" s="10">
        <f t="shared" si="28"/>
        <v>0</v>
      </c>
      <c r="I139" s="10">
        <f t="shared" si="28"/>
        <v>0</v>
      </c>
      <c r="J139" s="10">
        <f t="shared" si="28"/>
        <v>0</v>
      </c>
      <c r="K139" s="10">
        <f t="shared" si="28"/>
        <v>160.02225457332341</v>
      </c>
      <c r="L139" s="10">
        <f t="shared" si="28"/>
        <v>20381.623768603167</v>
      </c>
      <c r="M139" s="10">
        <f t="shared" si="17"/>
        <v>21387.230870844221</v>
      </c>
      <c r="N139" s="27">
        <f t="shared" si="18"/>
        <v>3.2522699919254716E-2</v>
      </c>
      <c r="P139" s="485"/>
      <c r="Q139" s="485"/>
      <c r="R139" s="485"/>
    </row>
    <row r="140" spans="2:18">
      <c r="B140" s="143" t="s">
        <v>169</v>
      </c>
      <c r="C140" s="10">
        <f t="shared" ref="C140:L140" si="29">C$126*C115</f>
        <v>0</v>
      </c>
      <c r="D140" s="10">
        <f t="shared" si="29"/>
        <v>0</v>
      </c>
      <c r="E140" s="10">
        <f t="shared" si="29"/>
        <v>0</v>
      </c>
      <c r="F140" s="10">
        <f t="shared" si="29"/>
        <v>0</v>
      </c>
      <c r="G140" s="10">
        <f t="shared" si="29"/>
        <v>56113.661419904616</v>
      </c>
      <c r="H140" s="10">
        <f t="shared" si="29"/>
        <v>0</v>
      </c>
      <c r="I140" s="10">
        <f t="shared" si="29"/>
        <v>0</v>
      </c>
      <c r="J140" s="10">
        <f t="shared" si="29"/>
        <v>0</v>
      </c>
      <c r="K140" s="10">
        <f t="shared" si="29"/>
        <v>0</v>
      </c>
      <c r="L140" s="10">
        <f t="shared" si="29"/>
        <v>0</v>
      </c>
      <c r="M140" s="10">
        <f t="shared" si="17"/>
        <v>56113.661419904616</v>
      </c>
      <c r="N140" s="27">
        <f t="shared" si="18"/>
        <v>8.5329783119238445E-2</v>
      </c>
      <c r="P140" s="485"/>
      <c r="Q140" s="485"/>
      <c r="R140" s="485"/>
    </row>
    <row r="141" spans="2:18">
      <c r="B141" s="143" t="s">
        <v>170</v>
      </c>
      <c r="C141" s="10">
        <f t="shared" ref="C141:L141" si="30">C$126*C116</f>
        <v>0</v>
      </c>
      <c r="D141" s="10">
        <f t="shared" si="30"/>
        <v>0</v>
      </c>
      <c r="E141" s="10">
        <f t="shared" si="30"/>
        <v>0</v>
      </c>
      <c r="F141" s="10">
        <f t="shared" si="30"/>
        <v>0</v>
      </c>
      <c r="G141" s="10">
        <f t="shared" si="30"/>
        <v>0</v>
      </c>
      <c r="H141" s="10">
        <f t="shared" si="30"/>
        <v>62469.452082508054</v>
      </c>
      <c r="I141" s="10">
        <f t="shared" si="30"/>
        <v>0</v>
      </c>
      <c r="J141" s="10">
        <f t="shared" si="30"/>
        <v>50751.541907862367</v>
      </c>
      <c r="K141" s="10">
        <f t="shared" si="30"/>
        <v>0</v>
      </c>
      <c r="L141" s="10">
        <f t="shared" si="30"/>
        <v>0</v>
      </c>
      <c r="M141" s="10">
        <f t="shared" si="17"/>
        <v>113220.99399037042</v>
      </c>
      <c r="N141" s="27">
        <f t="shared" si="18"/>
        <v>0.17217060190472472</v>
      </c>
    </row>
    <row r="142" spans="2:18">
      <c r="B142" s="143" t="s">
        <v>171</v>
      </c>
      <c r="C142" s="10">
        <f t="shared" ref="C142:L142" si="31">C$126*C117</f>
        <v>12233.432504210366</v>
      </c>
      <c r="D142" s="10">
        <f t="shared" si="31"/>
        <v>0</v>
      </c>
      <c r="E142" s="10">
        <f t="shared" si="31"/>
        <v>0</v>
      </c>
      <c r="F142" s="10">
        <f t="shared" si="31"/>
        <v>0</v>
      </c>
      <c r="G142" s="10">
        <f t="shared" si="31"/>
        <v>0</v>
      </c>
      <c r="H142" s="10">
        <f t="shared" si="31"/>
        <v>0</v>
      </c>
      <c r="I142" s="10">
        <f t="shared" si="31"/>
        <v>0</v>
      </c>
      <c r="J142" s="10">
        <f t="shared" si="31"/>
        <v>0</v>
      </c>
      <c r="K142" s="10">
        <f t="shared" si="31"/>
        <v>168.83043709852566</v>
      </c>
      <c r="L142" s="10">
        <f t="shared" si="31"/>
        <v>0</v>
      </c>
      <c r="M142" s="10">
        <f t="shared" si="17"/>
        <v>12402.262941308893</v>
      </c>
      <c r="N142" s="27">
        <f t="shared" si="18"/>
        <v>1.885962135050169E-2</v>
      </c>
    </row>
    <row r="143" spans="2:18">
      <c r="B143" s="143" t="s">
        <v>172</v>
      </c>
      <c r="C143" s="10">
        <f t="shared" ref="C143:L143" si="32">C$126*C118</f>
        <v>5739.2975310696911</v>
      </c>
      <c r="D143" s="10">
        <f t="shared" si="32"/>
        <v>0</v>
      </c>
      <c r="E143" s="10">
        <f t="shared" si="32"/>
        <v>0</v>
      </c>
      <c r="F143" s="10">
        <f t="shared" si="32"/>
        <v>0</v>
      </c>
      <c r="G143" s="10">
        <f t="shared" si="32"/>
        <v>0</v>
      </c>
      <c r="H143" s="10">
        <f t="shared" si="32"/>
        <v>0</v>
      </c>
      <c r="I143" s="10">
        <f t="shared" si="32"/>
        <v>0</v>
      </c>
      <c r="J143" s="10">
        <f t="shared" si="32"/>
        <v>0</v>
      </c>
      <c r="K143" s="10">
        <f t="shared" si="32"/>
        <v>11310.140526657027</v>
      </c>
      <c r="L143" s="10">
        <f t="shared" si="32"/>
        <v>0</v>
      </c>
      <c r="M143" s="10">
        <f t="shared" si="17"/>
        <v>17049.438057726718</v>
      </c>
      <c r="N143" s="27">
        <f t="shared" si="18"/>
        <v>2.5926393233977347E-2</v>
      </c>
    </row>
    <row r="144" spans="2:18">
      <c r="B144" s="64" t="s">
        <v>173</v>
      </c>
      <c r="C144" s="66">
        <f t="shared" ref="C144:L144" si="33">C$126*C119</f>
        <v>6372.4205069343479</v>
      </c>
      <c r="D144" s="66">
        <f t="shared" si="33"/>
        <v>0</v>
      </c>
      <c r="E144" s="66">
        <f t="shared" si="33"/>
        <v>0</v>
      </c>
      <c r="F144" s="66">
        <f t="shared" si="33"/>
        <v>0</v>
      </c>
      <c r="G144" s="66">
        <f t="shared" si="33"/>
        <v>0</v>
      </c>
      <c r="H144" s="66">
        <f t="shared" si="33"/>
        <v>0</v>
      </c>
      <c r="I144" s="66">
        <f t="shared" si="33"/>
        <v>0</v>
      </c>
      <c r="J144" s="66">
        <f t="shared" si="33"/>
        <v>0</v>
      </c>
      <c r="K144" s="66">
        <f t="shared" si="33"/>
        <v>0</v>
      </c>
      <c r="L144" s="66">
        <f t="shared" si="33"/>
        <v>0</v>
      </c>
      <c r="M144" s="66">
        <f t="shared" si="17"/>
        <v>6372.4205069343479</v>
      </c>
      <c r="N144" s="134">
        <f t="shared" si="18"/>
        <v>9.690283008487021E-3</v>
      </c>
    </row>
    <row r="145" spans="1:15" s="145" customFormat="1">
      <c r="A145" s="507"/>
      <c r="B145" s="64" t="s">
        <v>163</v>
      </c>
      <c r="C145" s="66">
        <f t="shared" ref="C145:L145" si="34">C$126*C120</f>
        <v>0</v>
      </c>
      <c r="D145" s="66">
        <f t="shared" si="34"/>
        <v>0</v>
      </c>
      <c r="E145" s="66">
        <f t="shared" si="34"/>
        <v>0</v>
      </c>
      <c r="F145" s="66">
        <f t="shared" si="34"/>
        <v>0</v>
      </c>
      <c r="G145" s="66">
        <f t="shared" si="34"/>
        <v>0</v>
      </c>
      <c r="H145" s="66">
        <f t="shared" si="34"/>
        <v>0</v>
      </c>
      <c r="I145" s="66">
        <f t="shared" si="34"/>
        <v>0</v>
      </c>
      <c r="J145" s="66">
        <f t="shared" si="34"/>
        <v>0</v>
      </c>
      <c r="K145" s="66">
        <f t="shared" si="34"/>
        <v>0</v>
      </c>
      <c r="L145" s="66">
        <f t="shared" si="34"/>
        <v>0</v>
      </c>
      <c r="M145" s="66">
        <f t="shared" si="17"/>
        <v>0</v>
      </c>
      <c r="N145" s="134">
        <f t="shared" si="18"/>
        <v>0</v>
      </c>
      <c r="O145" s="143"/>
    </row>
    <row r="146" spans="1:15" ht="16.5" thickBot="1">
      <c r="B146" s="140" t="s">
        <v>164</v>
      </c>
      <c r="C146" s="210">
        <f>+SUM(C128:C145)</f>
        <v>64155.24966999999</v>
      </c>
      <c r="D146" s="210">
        <f t="shared" ref="D146:L146" si="35">+SUM(D128:D145)</f>
        <v>80165.397589999993</v>
      </c>
      <c r="E146" s="210">
        <f t="shared" si="35"/>
        <v>137519.84999999998</v>
      </c>
      <c r="F146" s="210">
        <f t="shared" si="35"/>
        <v>64486.396430000008</v>
      </c>
      <c r="G146" s="210">
        <f t="shared" si="35"/>
        <v>68047.799309999988</v>
      </c>
      <c r="H146" s="210">
        <f t="shared" si="35"/>
        <v>84813.165309999997</v>
      </c>
      <c r="I146" s="210">
        <f t="shared" si="35"/>
        <v>25842.643539999997</v>
      </c>
      <c r="J146" s="210">
        <f t="shared" si="35"/>
        <v>86518.240979999988</v>
      </c>
      <c r="K146" s="210">
        <f t="shared" si="35"/>
        <v>21368.805440000004</v>
      </c>
      <c r="L146" s="210">
        <f t="shared" si="35"/>
        <v>24691.780719999999</v>
      </c>
      <c r="M146" s="164">
        <f>SUM(M128:M145)</f>
        <v>657609.32898999995</v>
      </c>
      <c r="N146" s="165">
        <f t="shared" ref="N146" si="36">SUM(N128:N145)</f>
        <v>1</v>
      </c>
      <c r="O146" s="145"/>
    </row>
    <row r="147" spans="1:15">
      <c r="M147" s="10"/>
    </row>
    <row r="148" spans="1:15">
      <c r="B148" s="143" t="s">
        <v>901</v>
      </c>
      <c r="D148" s="25">
        <f>+Resumen!C61</f>
        <v>0</v>
      </c>
      <c r="E148" s="143" t="s">
        <v>896</v>
      </c>
      <c r="M148" s="10">
        <f>+M146-M126</f>
        <v>0</v>
      </c>
    </row>
    <row r="151" spans="1:15">
      <c r="B151" s="143" t="s">
        <v>614</v>
      </c>
    </row>
    <row r="154" spans="1:15" ht="16.5" thickBot="1">
      <c r="B154" s="116"/>
      <c r="C154" s="141" t="s">
        <v>615</v>
      </c>
    </row>
    <row r="155" spans="1:15">
      <c r="B155" s="143" t="s">
        <v>160</v>
      </c>
      <c r="C155" s="10">
        <f>C$175*N128</f>
        <v>142545.16718932876</v>
      </c>
    </row>
    <row r="156" spans="1:15">
      <c r="B156" s="143" t="s">
        <v>161</v>
      </c>
      <c r="C156" s="10">
        <f>C$175*N129</f>
        <v>25689.383026696101</v>
      </c>
    </row>
    <row r="157" spans="1:15">
      <c r="B157" s="143" t="s">
        <v>162</v>
      </c>
      <c r="C157" s="10">
        <f t="shared" ref="C157:C172" si="37">C$175*N130</f>
        <v>6317.2945176384646</v>
      </c>
    </row>
    <row r="158" spans="1:15">
      <c r="B158" s="143" t="s">
        <v>129</v>
      </c>
      <c r="C158" s="10">
        <f t="shared" si="37"/>
        <v>0</v>
      </c>
    </row>
    <row r="159" spans="1:15">
      <c r="B159" s="143" t="s">
        <v>225</v>
      </c>
      <c r="C159" s="10">
        <f t="shared" si="37"/>
        <v>0</v>
      </c>
    </row>
    <row r="160" spans="1:15">
      <c r="B160" s="143" t="s">
        <v>226</v>
      </c>
      <c r="C160" s="10">
        <f t="shared" si="37"/>
        <v>3776.3703994483999</v>
      </c>
    </row>
    <row r="161" spans="2:3">
      <c r="B161" s="143" t="s">
        <v>227</v>
      </c>
      <c r="C161" s="10">
        <f t="shared" si="37"/>
        <v>70594.12009370244</v>
      </c>
    </row>
    <row r="162" spans="2:3">
      <c r="B162" s="143" t="s">
        <v>175</v>
      </c>
      <c r="C162" s="10">
        <f t="shared" si="37"/>
        <v>50229.927423694004</v>
      </c>
    </row>
    <row r="163" spans="2:3">
      <c r="B163" s="143" t="s">
        <v>176</v>
      </c>
      <c r="C163" s="10">
        <f t="shared" si="37"/>
        <v>12115.449363537266</v>
      </c>
    </row>
    <row r="164" spans="2:3">
      <c r="B164" s="143" t="s">
        <v>177</v>
      </c>
      <c r="C164" s="10">
        <f t="shared" si="37"/>
        <v>77538.948803099076</v>
      </c>
    </row>
    <row r="165" spans="2:3">
      <c r="B165" s="143" t="s">
        <v>167</v>
      </c>
      <c r="C165" s="10">
        <f t="shared" si="37"/>
        <v>42256.660385766227</v>
      </c>
    </row>
    <row r="166" spans="2:3">
      <c r="B166" s="143" t="s">
        <v>168</v>
      </c>
      <c r="C166" s="10">
        <f t="shared" si="37"/>
        <v>21387.230870844218</v>
      </c>
    </row>
    <row r="167" spans="2:3">
      <c r="B167" s="143" t="s">
        <v>169</v>
      </c>
      <c r="C167" s="10">
        <f t="shared" si="37"/>
        <v>56113.661419904616</v>
      </c>
    </row>
    <row r="168" spans="2:3">
      <c r="B168" s="143" t="s">
        <v>170</v>
      </c>
      <c r="C168" s="10">
        <f t="shared" si="37"/>
        <v>113220.99399037044</v>
      </c>
    </row>
    <row r="169" spans="2:3">
      <c r="B169" s="143" t="s">
        <v>171</v>
      </c>
      <c r="C169" s="10">
        <f t="shared" si="37"/>
        <v>12402.262941308893</v>
      </c>
    </row>
    <row r="170" spans="2:3">
      <c r="B170" s="143" t="s">
        <v>172</v>
      </c>
      <c r="C170" s="10">
        <f t="shared" si="37"/>
        <v>17049.438057726718</v>
      </c>
    </row>
    <row r="171" spans="2:3">
      <c r="B171" s="143" t="s">
        <v>173</v>
      </c>
      <c r="C171" s="10">
        <f t="shared" si="37"/>
        <v>6372.4205069343479</v>
      </c>
    </row>
    <row r="172" spans="2:3">
      <c r="B172" s="64" t="s">
        <v>163</v>
      </c>
      <c r="C172" s="66">
        <f t="shared" si="37"/>
        <v>0</v>
      </c>
    </row>
    <row r="173" spans="2:3" ht="16.5" thickBot="1">
      <c r="B173" s="116" t="s">
        <v>164</v>
      </c>
      <c r="C173" s="107">
        <f>SUM(C155:C172)</f>
        <v>657609.32898999995</v>
      </c>
    </row>
    <row r="175" spans="2:3">
      <c r="B175" s="143" t="s">
        <v>561</v>
      </c>
      <c r="C175" s="488">
        <f>M146+D148</f>
        <v>657609.32898999995</v>
      </c>
    </row>
    <row r="183" spans="3:12">
      <c r="C183" s="158"/>
      <c r="D183" s="158"/>
      <c r="E183" s="158"/>
      <c r="G183" s="158"/>
      <c r="H183" s="158"/>
      <c r="I183" s="158"/>
      <c r="J183" s="158"/>
      <c r="K183" s="158"/>
      <c r="L183" s="158"/>
    </row>
    <row r="184" spans="3:12">
      <c r="C184" s="158"/>
      <c r="D184" s="158"/>
      <c r="E184" s="158"/>
      <c r="G184" s="158"/>
      <c r="H184" s="158"/>
      <c r="I184" s="158"/>
      <c r="J184" s="158"/>
      <c r="K184" s="158"/>
      <c r="L184" s="158"/>
    </row>
    <row r="185" spans="3:12">
      <c r="C185" s="158"/>
      <c r="D185" s="158"/>
      <c r="E185" s="158"/>
      <c r="G185" s="158"/>
      <c r="H185" s="158"/>
      <c r="I185" s="158"/>
      <c r="J185" s="158"/>
      <c r="K185" s="158"/>
      <c r="L185" s="158"/>
    </row>
    <row r="186" spans="3:12">
      <c r="C186" s="158"/>
      <c r="D186" s="158"/>
      <c r="E186" s="158"/>
      <c r="G186" s="158"/>
      <c r="H186" s="158"/>
      <c r="I186" s="158"/>
      <c r="J186" s="158"/>
      <c r="K186" s="158"/>
      <c r="L186" s="158"/>
    </row>
    <row r="187" spans="3:12">
      <c r="C187" s="158"/>
      <c r="D187" s="158"/>
      <c r="E187" s="158"/>
      <c r="G187" s="158"/>
      <c r="H187" s="158"/>
      <c r="I187" s="158"/>
      <c r="J187" s="158"/>
      <c r="K187" s="158"/>
      <c r="L187" s="158"/>
    </row>
    <row r="188" spans="3:12">
      <c r="C188" s="158"/>
      <c r="D188" s="158"/>
      <c r="E188" s="158"/>
      <c r="G188" s="158"/>
      <c r="H188" s="158"/>
      <c r="I188" s="158"/>
      <c r="J188" s="158"/>
      <c r="K188" s="158"/>
      <c r="L188" s="158"/>
    </row>
    <row r="189" spans="3:12">
      <c r="C189" s="158"/>
      <c r="D189" s="158"/>
      <c r="E189" s="158"/>
      <c r="G189" s="158"/>
      <c r="H189" s="158"/>
      <c r="I189" s="158"/>
      <c r="J189" s="158"/>
      <c r="K189" s="158"/>
      <c r="L189" s="158"/>
    </row>
    <row r="190" spans="3:12">
      <c r="C190" s="158"/>
      <c r="D190" s="158"/>
      <c r="E190" s="158"/>
      <c r="G190" s="158"/>
      <c r="H190" s="158"/>
      <c r="I190" s="158"/>
      <c r="J190" s="158"/>
      <c r="K190" s="158"/>
      <c r="L190" s="158"/>
    </row>
    <row r="191" spans="3:12">
      <c r="C191" s="158"/>
      <c r="D191" s="158"/>
      <c r="E191" s="158"/>
      <c r="G191" s="158"/>
      <c r="H191" s="158"/>
      <c r="I191" s="158"/>
      <c r="J191" s="158"/>
      <c r="K191" s="158"/>
      <c r="L191" s="158"/>
    </row>
    <row r="192" spans="3:12">
      <c r="C192" s="158"/>
      <c r="D192" s="158"/>
      <c r="E192" s="158"/>
      <c r="G192" s="158"/>
      <c r="H192" s="158"/>
      <c r="I192" s="158"/>
      <c r="J192" s="158"/>
      <c r="K192" s="158"/>
      <c r="L192" s="158"/>
    </row>
    <row r="193" spans="3:12">
      <c r="C193" s="158"/>
      <c r="D193" s="158"/>
      <c r="E193" s="158"/>
      <c r="G193" s="158"/>
      <c r="H193" s="158"/>
      <c r="I193" s="158"/>
      <c r="J193" s="158"/>
      <c r="K193" s="158"/>
      <c r="L193" s="158"/>
    </row>
    <row r="194" spans="3:12">
      <c r="C194" s="158"/>
      <c r="D194" s="158"/>
      <c r="E194" s="158"/>
      <c r="G194" s="158"/>
      <c r="H194" s="158"/>
      <c r="I194" s="158"/>
      <c r="J194" s="158"/>
      <c r="K194" s="158"/>
      <c r="L194" s="158"/>
    </row>
    <row r="195" spans="3:12">
      <c r="C195" s="158"/>
      <c r="D195" s="158"/>
      <c r="E195" s="158"/>
      <c r="G195" s="158"/>
      <c r="H195" s="158"/>
      <c r="I195" s="158"/>
      <c r="J195" s="158"/>
      <c r="K195" s="158"/>
      <c r="L195" s="158"/>
    </row>
    <row r="196" spans="3:12">
      <c r="C196" s="158"/>
      <c r="D196" s="158"/>
      <c r="E196" s="158"/>
      <c r="G196" s="158"/>
      <c r="H196" s="158"/>
      <c r="I196" s="158"/>
      <c r="J196" s="158"/>
      <c r="K196" s="158"/>
      <c r="L196" s="158"/>
    </row>
    <row r="197" spans="3:12">
      <c r="C197" s="158"/>
      <c r="D197" s="158"/>
      <c r="E197" s="158"/>
      <c r="G197" s="158"/>
      <c r="H197" s="158"/>
      <c r="I197" s="158"/>
      <c r="J197" s="158"/>
      <c r="K197" s="158"/>
      <c r="L197" s="158"/>
    </row>
    <row r="198" spans="3:12">
      <c r="C198" s="158"/>
      <c r="D198" s="158"/>
      <c r="E198" s="158"/>
      <c r="G198" s="158"/>
      <c r="H198" s="158"/>
      <c r="I198" s="158"/>
      <c r="J198" s="158"/>
      <c r="K198" s="158"/>
      <c r="L198" s="158"/>
    </row>
    <row r="199" spans="3:12"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</row>
    <row r="200" spans="3:12"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</row>
    <row r="201" spans="3:12"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</row>
  </sheetData>
  <phoneticPr fontId="3"/>
  <hyperlinks>
    <hyperlink ref="B16" r:id="rId1"/>
    <hyperlink ref="B17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J95"/>
  <sheetViews>
    <sheetView topLeftCell="A64" zoomScaleNormal="100" workbookViewId="0">
      <selection activeCell="E50" sqref="E50"/>
    </sheetView>
  </sheetViews>
  <sheetFormatPr baseColWidth="10" defaultRowHeight="12.75"/>
  <cols>
    <col min="1" max="1" width="4.75" style="70" customWidth="1"/>
    <col min="2" max="8" width="11" style="70"/>
    <col min="9" max="9" width="12.125" style="70" customWidth="1"/>
    <col min="10" max="16384" width="11" style="70"/>
  </cols>
  <sheetData>
    <row r="2" spans="2:3">
      <c r="B2" s="71" t="s">
        <v>198</v>
      </c>
    </row>
    <row r="3" spans="2:3">
      <c r="B3" s="18" t="s">
        <v>192</v>
      </c>
      <c r="C3" s="10"/>
    </row>
    <row r="5" spans="2:3">
      <c r="B5" s="71" t="s">
        <v>296</v>
      </c>
    </row>
    <row r="6" spans="2:3">
      <c r="B6" s="13">
        <f>+Resumen!D8</f>
        <v>7810.8798000000006</v>
      </c>
      <c r="C6" s="415">
        <f>+B6-D41</f>
        <v>0</v>
      </c>
    </row>
    <row r="8" spans="2:3">
      <c r="B8" s="71" t="s">
        <v>200</v>
      </c>
    </row>
    <row r="9" spans="2:3">
      <c r="B9" s="70" t="s">
        <v>189</v>
      </c>
    </row>
    <row r="11" spans="2:3">
      <c r="B11" s="71" t="s">
        <v>475</v>
      </c>
    </row>
    <row r="12" spans="2:3">
      <c r="B12" s="70" t="s">
        <v>451</v>
      </c>
    </row>
    <row r="13" spans="2:3" s="344" customFormat="1"/>
    <row r="14" spans="2:3" s="344" customFormat="1"/>
    <row r="15" spans="2:3" s="344" customFormat="1"/>
    <row r="16" spans="2:3" s="344" customFormat="1"/>
    <row r="17" spans="1:7" s="344" customFormat="1"/>
    <row r="18" spans="1:7" s="128" customFormat="1"/>
    <row r="19" spans="1:7">
      <c r="B19" s="166" t="s">
        <v>202</v>
      </c>
    </row>
    <row r="20" spans="1:7">
      <c r="D20" s="133" t="s">
        <v>599</v>
      </c>
    </row>
    <row r="21" spans="1:7">
      <c r="C21" s="456" t="s">
        <v>372</v>
      </c>
    </row>
    <row r="22" spans="1:7" ht="41.25" thickBot="1">
      <c r="A22" s="21"/>
      <c r="B22" s="104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</row>
    <row r="23" spans="1:7">
      <c r="B23" s="70" t="s">
        <v>160</v>
      </c>
      <c r="C23" s="10">
        <v>8400674</v>
      </c>
      <c r="D23" s="10">
        <f t="shared" ref="D23:D40" si="0">C74+D74+F74</f>
        <v>1405.1318999476068</v>
      </c>
      <c r="E23" s="11">
        <f t="shared" ref="E23:E41" si="1">D23*1000/C23</f>
        <v>0.16726418617691946</v>
      </c>
      <c r="F23" s="11">
        <f>+E23-E$41</f>
        <v>0</v>
      </c>
      <c r="G23" s="10">
        <f>+F23*C23/1000</f>
        <v>0</v>
      </c>
    </row>
    <row r="24" spans="1:7">
      <c r="B24" s="70" t="s">
        <v>161</v>
      </c>
      <c r="C24" s="10">
        <v>1321616</v>
      </c>
      <c r="D24" s="10">
        <f t="shared" si="0"/>
        <v>221.05902467839564</v>
      </c>
      <c r="E24" s="11">
        <f t="shared" si="1"/>
        <v>0.16726418617691952</v>
      </c>
      <c r="F24" s="11">
        <f t="shared" ref="F24:F41" si="2">+E24-E$41</f>
        <v>0</v>
      </c>
      <c r="G24" s="10">
        <f t="shared" ref="G24:G40" si="3">+F24*C24/1000</f>
        <v>0</v>
      </c>
    </row>
    <row r="25" spans="1:7">
      <c r="B25" s="70" t="s">
        <v>162</v>
      </c>
      <c r="C25" s="10">
        <v>1056492.5</v>
      </c>
      <c r="D25" s="10">
        <f t="shared" si="0"/>
        <v>176.71335821451913</v>
      </c>
      <c r="E25" s="11">
        <f t="shared" si="1"/>
        <v>0.16726418617691952</v>
      </c>
      <c r="F25" s="11">
        <f t="shared" si="2"/>
        <v>0</v>
      </c>
      <c r="G25" s="10">
        <f t="shared" si="3"/>
        <v>0</v>
      </c>
    </row>
    <row r="26" spans="1:7">
      <c r="B26" s="70" t="s">
        <v>129</v>
      </c>
      <c r="C26" s="10">
        <v>1103960.5</v>
      </c>
      <c r="D26" s="10">
        <f t="shared" si="0"/>
        <v>184.65305460396513</v>
      </c>
      <c r="E26" s="11">
        <f t="shared" si="1"/>
        <v>0.16726418617691949</v>
      </c>
      <c r="F26" s="11">
        <f t="shared" si="2"/>
        <v>0</v>
      </c>
      <c r="G26" s="10">
        <f t="shared" si="3"/>
        <v>0</v>
      </c>
    </row>
    <row r="27" spans="1:7">
      <c r="B27" s="70" t="s">
        <v>225</v>
      </c>
      <c r="C27" s="10">
        <v>2102560.5</v>
      </c>
      <c r="D27" s="10">
        <f t="shared" si="0"/>
        <v>351.6830709202369</v>
      </c>
      <c r="E27" s="11">
        <f t="shared" si="1"/>
        <v>0.16726418617691946</v>
      </c>
      <c r="F27" s="11">
        <f t="shared" si="2"/>
        <v>0</v>
      </c>
      <c r="G27" s="10">
        <f t="shared" si="3"/>
        <v>0</v>
      </c>
    </row>
    <row r="28" spans="1:7">
      <c r="B28" s="70" t="s">
        <v>226</v>
      </c>
      <c r="C28" s="10">
        <v>586917.5</v>
      </c>
      <c r="D28" s="10">
        <f t="shared" si="0"/>
        <v>98.170277990492139</v>
      </c>
      <c r="E28" s="11">
        <f t="shared" si="1"/>
        <v>0.16726418617691946</v>
      </c>
      <c r="F28" s="11">
        <f t="shared" si="2"/>
        <v>0</v>
      </c>
      <c r="G28" s="10">
        <f t="shared" si="3"/>
        <v>0</v>
      </c>
    </row>
    <row r="29" spans="1:7">
      <c r="B29" s="70" t="s">
        <v>227</v>
      </c>
      <c r="C29" s="10">
        <v>2483421</v>
      </c>
      <c r="D29" s="10">
        <f t="shared" si="0"/>
        <v>415.38739249967159</v>
      </c>
      <c r="E29" s="11">
        <f t="shared" si="1"/>
        <v>0.16726418617691952</v>
      </c>
      <c r="F29" s="11">
        <f t="shared" si="2"/>
        <v>0</v>
      </c>
      <c r="G29" s="10">
        <f t="shared" si="3"/>
        <v>0</v>
      </c>
    </row>
    <row r="30" spans="1:7">
      <c r="B30" s="70" t="s">
        <v>175</v>
      </c>
      <c r="C30" s="10">
        <v>2068901</v>
      </c>
      <c r="D30" s="10">
        <f t="shared" si="0"/>
        <v>346.05304204561492</v>
      </c>
      <c r="E30" s="11">
        <f t="shared" si="1"/>
        <v>0.16726418617691949</v>
      </c>
      <c r="F30" s="11">
        <f t="shared" si="2"/>
        <v>0</v>
      </c>
      <c r="G30" s="10">
        <f t="shared" si="3"/>
        <v>0</v>
      </c>
    </row>
    <row r="31" spans="1:7">
      <c r="B31" s="70" t="s">
        <v>176</v>
      </c>
      <c r="C31" s="10">
        <v>7513504.5</v>
      </c>
      <c r="D31" s="10">
        <f t="shared" si="0"/>
        <v>1256.7402155291225</v>
      </c>
      <c r="E31" s="11">
        <f t="shared" si="1"/>
        <v>0.16726418617691949</v>
      </c>
      <c r="F31" s="11">
        <f t="shared" si="2"/>
        <v>0</v>
      </c>
      <c r="G31" s="10">
        <f t="shared" si="3"/>
        <v>0</v>
      </c>
    </row>
    <row r="32" spans="1:7">
      <c r="B32" s="70" t="s">
        <v>177</v>
      </c>
      <c r="C32" s="10">
        <v>4992766.5</v>
      </c>
      <c r="D32" s="10">
        <f t="shared" si="0"/>
        <v>835.11102539388673</v>
      </c>
      <c r="E32" s="11">
        <f t="shared" si="1"/>
        <v>0.16726418617691949</v>
      </c>
      <c r="F32" s="11">
        <f t="shared" si="2"/>
        <v>0</v>
      </c>
      <c r="G32" s="10">
        <f t="shared" si="3"/>
        <v>0</v>
      </c>
    </row>
    <row r="33" spans="1:10">
      <c r="B33" s="70" t="s">
        <v>167</v>
      </c>
      <c r="C33" s="10">
        <v>1096314.5</v>
      </c>
      <c r="D33" s="10">
        <f t="shared" si="0"/>
        <v>183.37415263645639</v>
      </c>
      <c r="E33" s="11">
        <f t="shared" si="1"/>
        <v>0.16726418617691949</v>
      </c>
      <c r="F33" s="11">
        <f t="shared" si="2"/>
        <v>0</v>
      </c>
      <c r="G33" s="10">
        <f t="shared" si="3"/>
        <v>0</v>
      </c>
    </row>
    <row r="34" spans="1:10">
      <c r="B34" s="70" t="s">
        <v>168</v>
      </c>
      <c r="C34" s="10">
        <v>2740521</v>
      </c>
      <c r="D34" s="10">
        <f t="shared" si="0"/>
        <v>458.39101476575752</v>
      </c>
      <c r="E34" s="11">
        <f t="shared" si="1"/>
        <v>0.16726418617691949</v>
      </c>
      <c r="F34" s="11">
        <f t="shared" si="2"/>
        <v>0</v>
      </c>
      <c r="G34" s="10">
        <f t="shared" si="3"/>
        <v>0</v>
      </c>
    </row>
    <row r="35" spans="1:10">
      <c r="B35" s="70" t="s">
        <v>169</v>
      </c>
      <c r="C35" s="10">
        <v>6445718</v>
      </c>
      <c r="D35" s="10">
        <f t="shared" si="0"/>
        <v>1078.1377755959211</v>
      </c>
      <c r="E35" s="11">
        <f t="shared" si="1"/>
        <v>0.16726418617691949</v>
      </c>
      <c r="F35" s="11">
        <f t="shared" si="2"/>
        <v>0</v>
      </c>
      <c r="G35" s="10">
        <f t="shared" si="3"/>
        <v>0</v>
      </c>
    </row>
    <row r="36" spans="1:10">
      <c r="B36" s="70" t="s">
        <v>170</v>
      </c>
      <c r="C36" s="10">
        <v>1467053</v>
      </c>
      <c r="D36" s="10">
        <f t="shared" si="0"/>
        <v>245.38542612340828</v>
      </c>
      <c r="E36" s="11">
        <f t="shared" si="1"/>
        <v>0.16726418617691949</v>
      </c>
      <c r="F36" s="11">
        <f t="shared" si="2"/>
        <v>0</v>
      </c>
      <c r="G36" s="10">
        <f t="shared" si="3"/>
        <v>0</v>
      </c>
    </row>
    <row r="37" spans="1:10">
      <c r="B37" s="70" t="s">
        <v>171</v>
      </c>
      <c r="C37" s="10">
        <v>640633</v>
      </c>
      <c r="D37" s="10">
        <f t="shared" si="0"/>
        <v>107.15495738307845</v>
      </c>
      <c r="E37" s="11">
        <f t="shared" si="1"/>
        <v>0.16726418617691946</v>
      </c>
      <c r="F37" s="11">
        <f t="shared" si="2"/>
        <v>0</v>
      </c>
      <c r="G37" s="10">
        <f t="shared" si="3"/>
        <v>0</v>
      </c>
    </row>
    <row r="38" spans="1:10">
      <c r="B38" s="70" t="s">
        <v>172</v>
      </c>
      <c r="C38" s="10">
        <v>2189121</v>
      </c>
      <c r="D38" s="10">
        <f t="shared" si="0"/>
        <v>366.16154250780414</v>
      </c>
      <c r="E38" s="11">
        <f t="shared" si="1"/>
        <v>0.16726418617691946</v>
      </c>
      <c r="F38" s="11">
        <f t="shared" si="2"/>
        <v>0</v>
      </c>
      <c r="G38" s="10">
        <f t="shared" si="3"/>
        <v>0</v>
      </c>
    </row>
    <row r="39" spans="1:10">
      <c r="B39" s="70" t="s">
        <v>173</v>
      </c>
      <c r="C39" s="10">
        <v>318027.5</v>
      </c>
      <c r="D39" s="10">
        <f t="shared" si="0"/>
        <v>53.194610969380264</v>
      </c>
      <c r="E39" s="11">
        <f t="shared" si="1"/>
        <v>0.16726418617691949</v>
      </c>
      <c r="F39" s="11">
        <f t="shared" si="2"/>
        <v>0</v>
      </c>
      <c r="G39" s="10">
        <f t="shared" si="3"/>
        <v>0</v>
      </c>
    </row>
    <row r="40" spans="1:10">
      <c r="B40" s="64" t="s">
        <v>163</v>
      </c>
      <c r="C40" s="66">
        <v>169659.5</v>
      </c>
      <c r="D40" s="66">
        <f t="shared" si="0"/>
        <v>28.377958194683075</v>
      </c>
      <c r="E40" s="105">
        <f t="shared" si="1"/>
        <v>0.16726418617691949</v>
      </c>
      <c r="F40" s="105">
        <f t="shared" si="2"/>
        <v>0</v>
      </c>
      <c r="G40" s="66">
        <f t="shared" si="3"/>
        <v>0</v>
      </c>
    </row>
    <row r="41" spans="1:10" s="366" customFormat="1" ht="14.25" thickBot="1">
      <c r="A41" s="48"/>
      <c r="B41" s="264" t="s">
        <v>432</v>
      </c>
      <c r="C41" s="164">
        <v>46697861.5</v>
      </c>
      <c r="D41" s="265">
        <f>SUM(D23:D40)</f>
        <v>7810.8798000000006</v>
      </c>
      <c r="E41" s="266">
        <f t="shared" si="1"/>
        <v>0.16726418617691949</v>
      </c>
      <c r="F41" s="266">
        <f t="shared" si="2"/>
        <v>0</v>
      </c>
      <c r="G41" s="164">
        <f>+F41*C41/1000</f>
        <v>0</v>
      </c>
    </row>
    <row r="44" spans="1:10">
      <c r="B44" s="269" t="s">
        <v>716</v>
      </c>
    </row>
    <row r="45" spans="1:10" s="267" customFormat="1">
      <c r="B45" s="269"/>
    </row>
    <row r="46" spans="1:10" s="267" customFormat="1" ht="52.5" customHeight="1" thickBot="1">
      <c r="B46" s="279" t="s">
        <v>592</v>
      </c>
      <c r="C46" s="590" t="s">
        <v>698</v>
      </c>
      <c r="D46" s="590" t="s">
        <v>699</v>
      </c>
      <c r="E46" s="590" t="s">
        <v>700</v>
      </c>
      <c r="F46" s="590" t="s">
        <v>704</v>
      </c>
      <c r="G46" s="590" t="s">
        <v>701</v>
      </c>
      <c r="H46" s="590" t="s">
        <v>702</v>
      </c>
      <c r="I46" s="293" t="s">
        <v>706</v>
      </c>
      <c r="J46" s="279" t="s">
        <v>635</v>
      </c>
    </row>
    <row r="47" spans="1:10" s="267" customFormat="1">
      <c r="B47" s="271" t="s">
        <v>160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f>SUM(F47:H47)</f>
        <v>0</v>
      </c>
    </row>
    <row r="48" spans="1:10" s="267" customFormat="1">
      <c r="B48" s="267" t="s">
        <v>161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SUM(F48:H48)</f>
        <v>0</v>
      </c>
    </row>
    <row r="49" spans="2:9" s="267" customFormat="1">
      <c r="B49" s="267" t="s">
        <v>162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</row>
    <row r="50" spans="2:9" s="267" customFormat="1">
      <c r="B50" s="267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</row>
    <row r="51" spans="2:9" s="267" customFormat="1">
      <c r="B51" s="267" t="s">
        <v>225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</row>
    <row r="52" spans="2:9" s="267" customFormat="1">
      <c r="B52" s="267" t="s">
        <v>226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4"/>
        <v>0</v>
      </c>
    </row>
    <row r="53" spans="2:9" s="267" customFormat="1">
      <c r="B53" s="267" t="s">
        <v>227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</row>
    <row r="54" spans="2:9" s="267" customFormat="1">
      <c r="B54" s="267" t="s">
        <v>175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</row>
    <row r="55" spans="2:9" s="267" customFormat="1">
      <c r="B55" s="267" t="s">
        <v>176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4"/>
        <v>0</v>
      </c>
    </row>
    <row r="56" spans="2:9" s="267" customFormat="1">
      <c r="B56" s="267" t="s">
        <v>177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2:9" s="267" customFormat="1">
      <c r="B57" s="267" t="s">
        <v>167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2:9" s="267" customFormat="1">
      <c r="B58" s="267" t="s">
        <v>168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2:9" s="267" customFormat="1">
      <c r="B59" s="267" t="s">
        <v>169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f t="shared" si="4"/>
        <v>0</v>
      </c>
    </row>
    <row r="60" spans="2:9" s="267" customFormat="1">
      <c r="B60" s="267" t="s">
        <v>170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2:9" s="267" customFormat="1">
      <c r="B61" s="267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2:9" s="267" customFormat="1">
      <c r="B62" s="267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4"/>
        <v>0</v>
      </c>
    </row>
    <row r="63" spans="2:9" s="267" customFormat="1">
      <c r="B63" s="267" t="s">
        <v>173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2:9" s="267" customFormat="1">
      <c r="B64" s="267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2:10" s="267" customFormat="1" ht="13.5">
      <c r="B65" s="48" t="s">
        <v>693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0</v>
      </c>
      <c r="H65" s="13">
        <f t="shared" si="5"/>
        <v>0</v>
      </c>
      <c r="I65" s="13">
        <f>+SUM(I47:I64)</f>
        <v>0</v>
      </c>
    </row>
    <row r="66" spans="2:10" s="267" customFormat="1">
      <c r="B66" s="268" t="s">
        <v>9</v>
      </c>
      <c r="C66" s="10">
        <v>1175.97587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1175.97587</v>
      </c>
    </row>
    <row r="67" spans="2:10" s="267" customFormat="1"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6">SUM(C67:H67)</f>
        <v>0</v>
      </c>
    </row>
    <row r="68" spans="2:10" s="267" customFormat="1">
      <c r="B68" s="14" t="s">
        <v>431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6"/>
        <v>0</v>
      </c>
    </row>
    <row r="69" spans="2:10" s="267" customFormat="1">
      <c r="B69" s="268" t="s">
        <v>10</v>
      </c>
      <c r="C69" s="10">
        <v>0</v>
      </c>
      <c r="D69" s="10">
        <v>0</v>
      </c>
      <c r="E69" s="10">
        <v>0</v>
      </c>
      <c r="F69" s="10">
        <v>6293.34</v>
      </c>
      <c r="G69" s="10">
        <v>12.383929999999999</v>
      </c>
      <c r="H69" s="10">
        <v>329.18</v>
      </c>
      <c r="I69" s="10">
        <f t="shared" si="6"/>
        <v>6634.9039300000004</v>
      </c>
    </row>
    <row r="70" spans="2:10" s="267" customFormat="1" ht="13.5">
      <c r="B70" s="48" t="s">
        <v>601</v>
      </c>
      <c r="C70" s="13">
        <f>+SUM(C66:C69)</f>
        <v>1175.97587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6293.34</v>
      </c>
      <c r="G70" s="13">
        <f t="shared" si="7"/>
        <v>12.383929999999999</v>
      </c>
      <c r="H70" s="13">
        <f t="shared" si="7"/>
        <v>329.18</v>
      </c>
      <c r="I70" s="13">
        <f>+SUM(I66:I69)</f>
        <v>7810.8798000000006</v>
      </c>
    </row>
    <row r="71" spans="2:10" s="267" customFormat="1" ht="13.5" thickBot="1">
      <c r="B71" s="140" t="s">
        <v>442</v>
      </c>
      <c r="C71" s="164">
        <f>+C70+C65</f>
        <v>1175.97587</v>
      </c>
      <c r="D71" s="164">
        <f t="shared" ref="D71:H71" si="8">+D70+D65</f>
        <v>0</v>
      </c>
      <c r="E71" s="164">
        <f t="shared" si="8"/>
        <v>0</v>
      </c>
      <c r="F71" s="164">
        <f t="shared" si="8"/>
        <v>6293.34</v>
      </c>
      <c r="G71" s="164">
        <f t="shared" si="8"/>
        <v>12.383929999999999</v>
      </c>
      <c r="H71" s="107">
        <f t="shared" si="8"/>
        <v>329.18</v>
      </c>
      <c r="I71" s="164">
        <f>+I70+I65</f>
        <v>7810.8798000000006</v>
      </c>
      <c r="J71" s="116"/>
    </row>
    <row r="72" spans="2:10" s="267" customFormat="1">
      <c r="B72" s="269"/>
    </row>
    <row r="73" spans="2:10" s="8" customFormat="1" ht="27.75" thickBot="1">
      <c r="B73" s="294"/>
      <c r="C73" s="295" t="s">
        <v>718</v>
      </c>
      <c r="D73" s="295" t="s">
        <v>717</v>
      </c>
      <c r="E73" s="625" t="s">
        <v>140</v>
      </c>
      <c r="F73" s="287" t="s">
        <v>141</v>
      </c>
      <c r="G73" s="296"/>
    </row>
    <row r="74" spans="2:10">
      <c r="B74" s="70" t="s">
        <v>160</v>
      </c>
      <c r="C74" s="10">
        <f>+G47</f>
        <v>0</v>
      </c>
      <c r="D74" s="10">
        <f>+H47</f>
        <v>0</v>
      </c>
      <c r="E74" s="76">
        <f t="shared" ref="E74:E91" si="9">C23/C$41</f>
        <v>0.17989419065795978</v>
      </c>
      <c r="F74" s="10">
        <f t="shared" ref="F74:F91" si="10">E74*F$94</f>
        <v>1405.1318999476068</v>
      </c>
      <c r="G74" s="10"/>
    </row>
    <row r="75" spans="2:10">
      <c r="B75" s="70" t="s">
        <v>161</v>
      </c>
      <c r="C75" s="10">
        <f t="shared" ref="C75:D75" si="11">+G48</f>
        <v>0</v>
      </c>
      <c r="D75" s="10">
        <f t="shared" si="11"/>
        <v>0</v>
      </c>
      <c r="E75" s="76">
        <f t="shared" si="9"/>
        <v>2.8301424466728526E-2</v>
      </c>
      <c r="F75" s="10">
        <f t="shared" si="10"/>
        <v>221.05902467839564</v>
      </c>
      <c r="G75" s="10"/>
    </row>
    <row r="76" spans="2:10">
      <c r="B76" s="70" t="s">
        <v>162</v>
      </c>
      <c r="C76" s="10">
        <f t="shared" ref="C76:D76" si="12">+G49</f>
        <v>0</v>
      </c>
      <c r="D76" s="10">
        <f t="shared" si="12"/>
        <v>0</v>
      </c>
      <c r="E76" s="76">
        <f t="shared" si="9"/>
        <v>2.262400174363445E-2</v>
      </c>
      <c r="F76" s="10">
        <f t="shared" si="10"/>
        <v>176.71335821451913</v>
      </c>
      <c r="G76" s="10"/>
    </row>
    <row r="77" spans="2:10">
      <c r="B77" s="70" t="s">
        <v>129</v>
      </c>
      <c r="C77" s="10">
        <f t="shared" ref="C77:D77" si="13">+G50</f>
        <v>0</v>
      </c>
      <c r="D77" s="10">
        <f t="shared" si="13"/>
        <v>0</v>
      </c>
      <c r="E77" s="76">
        <f t="shared" si="9"/>
        <v>2.3640493687275166E-2</v>
      </c>
      <c r="F77" s="10">
        <f t="shared" si="10"/>
        <v>184.65305460396513</v>
      </c>
      <c r="G77" s="10"/>
    </row>
    <row r="78" spans="2:10">
      <c r="B78" s="70" t="s">
        <v>225</v>
      </c>
      <c r="C78" s="10">
        <f t="shared" ref="C78:D78" si="14">+G51</f>
        <v>0</v>
      </c>
      <c r="D78" s="10">
        <f t="shared" si="14"/>
        <v>0</v>
      </c>
      <c r="E78" s="76">
        <f t="shared" si="9"/>
        <v>4.5024770566849191E-2</v>
      </c>
      <c r="F78" s="10">
        <f t="shared" si="10"/>
        <v>351.6830709202369</v>
      </c>
      <c r="G78" s="10"/>
    </row>
    <row r="79" spans="2:10">
      <c r="B79" s="70" t="s">
        <v>226</v>
      </c>
      <c r="C79" s="10">
        <f t="shared" ref="C79:D79" si="15">+G52</f>
        <v>0</v>
      </c>
      <c r="D79" s="10">
        <f t="shared" si="15"/>
        <v>0</v>
      </c>
      <c r="E79" s="76">
        <f t="shared" si="9"/>
        <v>1.2568402088391136E-2</v>
      </c>
      <c r="F79" s="10">
        <f t="shared" si="10"/>
        <v>98.170277990492139</v>
      </c>
      <c r="G79" s="10"/>
    </row>
    <row r="80" spans="2:10">
      <c r="B80" s="70" t="s">
        <v>227</v>
      </c>
      <c r="C80" s="10">
        <f t="shared" ref="C80:D80" si="16">+G53</f>
        <v>0</v>
      </c>
      <c r="D80" s="10">
        <f t="shared" si="16"/>
        <v>0</v>
      </c>
      <c r="E80" s="76">
        <f t="shared" si="9"/>
        <v>5.3180615133735835E-2</v>
      </c>
      <c r="F80" s="10">
        <f t="shared" si="10"/>
        <v>415.38739249967159</v>
      </c>
      <c r="G80" s="10"/>
    </row>
    <row r="81" spans="2:7">
      <c r="B81" s="70" t="s">
        <v>175</v>
      </c>
      <c r="C81" s="10">
        <f t="shared" ref="C81:D81" si="17">+G54</f>
        <v>0</v>
      </c>
      <c r="D81" s="10">
        <f t="shared" si="17"/>
        <v>0</v>
      </c>
      <c r="E81" s="76">
        <f t="shared" si="9"/>
        <v>4.4303977388771863E-2</v>
      </c>
      <c r="F81" s="10">
        <f t="shared" si="10"/>
        <v>346.05304204561492</v>
      </c>
      <c r="G81" s="10"/>
    </row>
    <row r="82" spans="2:7">
      <c r="B82" s="70" t="s">
        <v>176</v>
      </c>
      <c r="C82" s="10">
        <f t="shared" ref="C82:D82" si="18">+G55</f>
        <v>0</v>
      </c>
      <c r="D82" s="10">
        <f t="shared" si="18"/>
        <v>0</v>
      </c>
      <c r="E82" s="76">
        <f t="shared" si="9"/>
        <v>0.16089611512510055</v>
      </c>
      <c r="F82" s="10">
        <f t="shared" si="10"/>
        <v>1256.7402155291225</v>
      </c>
      <c r="G82" s="10"/>
    </row>
    <row r="83" spans="2:7">
      <c r="B83" s="70" t="s">
        <v>177</v>
      </c>
      <c r="C83" s="10">
        <f t="shared" ref="C83:D83" si="19">+G56</f>
        <v>0</v>
      </c>
      <c r="D83" s="10">
        <f t="shared" si="19"/>
        <v>0</v>
      </c>
      <c r="E83" s="76">
        <f t="shared" si="9"/>
        <v>0.10691638416889819</v>
      </c>
      <c r="F83" s="10">
        <f t="shared" si="10"/>
        <v>835.11102539388673</v>
      </c>
      <c r="G83" s="10"/>
    </row>
    <row r="84" spans="2:7">
      <c r="B84" s="70" t="s">
        <v>167</v>
      </c>
      <c r="C84" s="10">
        <f t="shared" ref="C84:D84" si="20">+G57</f>
        <v>0</v>
      </c>
      <c r="D84" s="10">
        <f t="shared" si="20"/>
        <v>0</v>
      </c>
      <c r="E84" s="76">
        <f t="shared" si="9"/>
        <v>2.3476760279483033E-2</v>
      </c>
      <c r="F84" s="10">
        <f t="shared" si="10"/>
        <v>183.37415263645639</v>
      </c>
      <c r="G84" s="10"/>
    </row>
    <row r="85" spans="2:7">
      <c r="B85" s="70" t="s">
        <v>168</v>
      </c>
      <c r="C85" s="10">
        <f t="shared" ref="C85:D85" si="21">+G58</f>
        <v>0</v>
      </c>
      <c r="D85" s="10">
        <f t="shared" si="21"/>
        <v>0</v>
      </c>
      <c r="E85" s="76">
        <f t="shared" si="9"/>
        <v>5.8686220567080997E-2</v>
      </c>
      <c r="F85" s="10">
        <f t="shared" si="10"/>
        <v>458.39101476575752</v>
      </c>
      <c r="G85" s="10"/>
    </row>
    <row r="86" spans="2:7">
      <c r="B86" s="70" t="s">
        <v>169</v>
      </c>
      <c r="C86" s="10">
        <f t="shared" ref="C86:D86" si="22">+G59</f>
        <v>0</v>
      </c>
      <c r="D86" s="10">
        <f t="shared" si="22"/>
        <v>0</v>
      </c>
      <c r="E86" s="76">
        <f t="shared" si="9"/>
        <v>0.13803026076472474</v>
      </c>
      <c r="F86" s="10">
        <f t="shared" si="10"/>
        <v>1078.1377755959211</v>
      </c>
      <c r="G86" s="10"/>
    </row>
    <row r="87" spans="2:7">
      <c r="B87" s="70" t="s">
        <v>170</v>
      </c>
      <c r="C87" s="10">
        <f t="shared" ref="C87:D87" si="23">+G60</f>
        <v>0</v>
      </c>
      <c r="D87" s="10">
        <f t="shared" si="23"/>
        <v>0</v>
      </c>
      <c r="E87" s="76">
        <f t="shared" si="9"/>
        <v>3.1415849738643815E-2</v>
      </c>
      <c r="F87" s="10">
        <f t="shared" si="10"/>
        <v>245.38542612340828</v>
      </c>
      <c r="G87" s="10"/>
    </row>
    <row r="88" spans="2:7">
      <c r="B88" s="70" t="s">
        <v>171</v>
      </c>
      <c r="C88" s="10">
        <f t="shared" ref="C88:D88" si="24">+G61</f>
        <v>0</v>
      </c>
      <c r="D88" s="10">
        <f t="shared" si="24"/>
        <v>0</v>
      </c>
      <c r="E88" s="76">
        <f t="shared" si="9"/>
        <v>1.3718679601634434E-2</v>
      </c>
      <c r="F88" s="10">
        <f t="shared" si="10"/>
        <v>107.15495738307845</v>
      </c>
      <c r="G88" s="10"/>
    </row>
    <row r="89" spans="2:7">
      <c r="B89" s="70" t="s">
        <v>172</v>
      </c>
      <c r="C89" s="10">
        <f t="shared" ref="C89:D89" si="25">+G62</f>
        <v>0</v>
      </c>
      <c r="D89" s="10">
        <f t="shared" si="25"/>
        <v>0</v>
      </c>
      <c r="E89" s="76">
        <f t="shared" si="9"/>
        <v>4.6878399345974334E-2</v>
      </c>
      <c r="F89" s="10">
        <f t="shared" si="10"/>
        <v>366.16154250780414</v>
      </c>
      <c r="G89" s="10"/>
    </row>
    <row r="90" spans="2:7">
      <c r="B90" s="70" t="s">
        <v>173</v>
      </c>
      <c r="C90" s="10">
        <f t="shared" ref="C90:D90" si="26">+G63</f>
        <v>0</v>
      </c>
      <c r="D90" s="10">
        <f t="shared" si="26"/>
        <v>0</v>
      </c>
      <c r="E90" s="76">
        <f t="shared" si="9"/>
        <v>6.8103225669124056E-3</v>
      </c>
      <c r="F90" s="10">
        <f t="shared" si="10"/>
        <v>53.194610969380264</v>
      </c>
      <c r="G90" s="10"/>
    </row>
    <row r="91" spans="2:7">
      <c r="B91" s="64" t="s">
        <v>163</v>
      </c>
      <c r="C91" s="10">
        <f t="shared" ref="C91:D91" si="27">+G64</f>
        <v>0</v>
      </c>
      <c r="D91" s="10">
        <f t="shared" si="27"/>
        <v>0</v>
      </c>
      <c r="E91" s="170">
        <f t="shared" si="9"/>
        <v>3.6331321082015717E-3</v>
      </c>
      <c r="F91" s="66">
        <f t="shared" si="10"/>
        <v>28.377958194683075</v>
      </c>
      <c r="G91" s="10"/>
    </row>
    <row r="92" spans="2:7" ht="13.5" thickBot="1">
      <c r="B92" s="106" t="s">
        <v>164</v>
      </c>
      <c r="C92" s="107">
        <f>SUM(C74:C91)</f>
        <v>0</v>
      </c>
      <c r="D92" s="107">
        <f>SUM(D74:D91)</f>
        <v>0</v>
      </c>
      <c r="E92" s="190">
        <f>SUM(E74:E91)</f>
        <v>0.99999999999999989</v>
      </c>
      <c r="F92" s="498">
        <f>SUM(F74:F91)</f>
        <v>7810.8798000000006</v>
      </c>
      <c r="G92" s="10"/>
    </row>
    <row r="93" spans="2:7">
      <c r="C93" s="10"/>
      <c r="D93" s="10"/>
      <c r="E93" s="10"/>
      <c r="F93" s="10"/>
      <c r="G93" s="10"/>
    </row>
    <row r="94" spans="2:7">
      <c r="B94" s="70" t="s">
        <v>512</v>
      </c>
      <c r="D94" s="10"/>
      <c r="E94" s="10"/>
      <c r="F94" s="488">
        <f>+I71</f>
        <v>7810.8798000000006</v>
      </c>
      <c r="G94" s="10"/>
    </row>
    <row r="95" spans="2:7">
      <c r="C95" s="10"/>
      <c r="D95" s="10"/>
      <c r="E95" s="10"/>
      <c r="F95" s="10"/>
      <c r="G95" s="1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FF33CC"/>
  </sheetPr>
  <dimension ref="A2:Q161"/>
  <sheetViews>
    <sheetView zoomScaleNormal="100" workbookViewId="0">
      <selection activeCell="D23" sqref="D23:I41"/>
    </sheetView>
  </sheetViews>
  <sheetFormatPr baseColWidth="10" defaultRowHeight="12.75"/>
  <cols>
    <col min="1" max="1" width="6.875" style="3" customWidth="1"/>
    <col min="2" max="2" width="16.625" style="3" customWidth="1"/>
    <col min="3" max="3" width="14" style="3" customWidth="1"/>
    <col min="4" max="4" width="11" style="3"/>
    <col min="5" max="5" width="12.125" style="3" bestFit="1" customWidth="1"/>
    <col min="6" max="6" width="10.625" style="3" customWidth="1"/>
    <col min="7" max="7" width="19.875" style="3" customWidth="1"/>
    <col min="8" max="8" width="12.375" style="3" customWidth="1"/>
    <col min="9" max="9" width="12.5" style="3" customWidth="1"/>
    <col min="10" max="16384" width="11" style="3"/>
  </cols>
  <sheetData>
    <row r="2" spans="2:10">
      <c r="B2" s="17" t="s">
        <v>198</v>
      </c>
    </row>
    <row r="3" spans="2:10">
      <c r="B3" s="24" t="s">
        <v>77</v>
      </c>
      <c r="C3" s="46"/>
    </row>
    <row r="5" spans="2:10">
      <c r="B5" s="17" t="s">
        <v>228</v>
      </c>
      <c r="F5" s="367"/>
    </row>
    <row r="6" spans="2:10">
      <c r="B6" s="25">
        <f>+Resumen!D9</f>
        <v>138413.65254000004</v>
      </c>
      <c r="C6" s="417">
        <f>+B6-D41</f>
        <v>0</v>
      </c>
      <c r="D6" s="10"/>
      <c r="F6" s="367"/>
      <c r="G6" s="367"/>
      <c r="H6" s="367"/>
      <c r="I6" s="367"/>
      <c r="J6" s="367"/>
    </row>
    <row r="7" spans="2:10">
      <c r="F7" s="367"/>
      <c r="G7" s="367"/>
      <c r="H7" s="367"/>
      <c r="I7" s="367"/>
      <c r="J7" s="367"/>
    </row>
    <row r="8" spans="2:10">
      <c r="B8" s="17" t="s">
        <v>572</v>
      </c>
    </row>
    <row r="9" spans="2:10">
      <c r="B9" s="3" t="s">
        <v>81</v>
      </c>
    </row>
    <row r="11" spans="2:10">
      <c r="B11" s="17" t="s">
        <v>470</v>
      </c>
    </row>
    <row r="12" spans="2:10">
      <c r="B12" s="3" t="s">
        <v>774</v>
      </c>
    </row>
    <row r="13" spans="2:10">
      <c r="B13" s="3" t="s">
        <v>775</v>
      </c>
    </row>
    <row r="15" spans="2:10">
      <c r="B15" s="17" t="s">
        <v>475</v>
      </c>
    </row>
    <row r="16" spans="2:10">
      <c r="B16" s="3" t="s">
        <v>451</v>
      </c>
    </row>
    <row r="19" spans="1:9">
      <c r="B19" s="166" t="s">
        <v>202</v>
      </c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ht="68.25" thickBot="1">
      <c r="A22" s="21"/>
      <c r="B22" s="103"/>
      <c r="C22" s="104" t="s">
        <v>862</v>
      </c>
      <c r="D22" s="104" t="s">
        <v>115</v>
      </c>
      <c r="E22" s="104" t="s">
        <v>104</v>
      </c>
      <c r="F22" s="104" t="s">
        <v>88</v>
      </c>
      <c r="G22" s="104" t="s">
        <v>273</v>
      </c>
      <c r="H22" s="104" t="s">
        <v>158</v>
      </c>
      <c r="I22" s="104" t="s">
        <v>159</v>
      </c>
    </row>
    <row r="23" spans="1:9">
      <c r="B23" s="3" t="s">
        <v>160</v>
      </c>
      <c r="C23" s="10">
        <v>8400674</v>
      </c>
      <c r="D23" s="10">
        <f>D84+C111+D139</f>
        <v>54191.224889999998</v>
      </c>
      <c r="E23" s="10">
        <f>G84</f>
        <v>0</v>
      </c>
      <c r="F23" s="10">
        <f>H84+G111+D139</f>
        <v>48055.835275464968</v>
      </c>
      <c r="G23" s="11">
        <f t="shared" ref="G23:G41" si="0">F23*1000/C23</f>
        <v>5.7204737709694449</v>
      </c>
      <c r="H23" s="11">
        <f>G23-G$41</f>
        <v>2.7564482654331792</v>
      </c>
      <c r="I23" s="10">
        <f>H23*C23/1000</f>
        <v>23156.023275769607</v>
      </c>
    </row>
    <row r="24" spans="1:9">
      <c r="B24" s="3" t="s">
        <v>161</v>
      </c>
      <c r="C24" s="10">
        <v>1321616</v>
      </c>
      <c r="D24" s="10">
        <f t="shared" ref="D24:D40" si="1">D85+C112+D140</f>
        <v>457.30645999999996</v>
      </c>
      <c r="E24" s="10">
        <f t="shared" ref="E24:E39" si="2">G85</f>
        <v>0</v>
      </c>
      <c r="F24" s="10">
        <f t="shared" ref="F24:F40" si="3">H85+G112+D140</f>
        <v>1383.5973931788858</v>
      </c>
      <c r="G24" s="11">
        <f t="shared" si="0"/>
        <v>1.0468981861439979</v>
      </c>
      <c r="H24" s="11">
        <f t="shared" ref="H24:H41" si="4">G24-G$41</f>
        <v>-1.9171273193922678</v>
      </c>
      <c r="I24" s="10">
        <f t="shared" ref="I24:I40" si="5">H24*C24/1000</f>
        <v>-2533.7061393459312</v>
      </c>
    </row>
    <row r="25" spans="1:9">
      <c r="B25" s="3" t="s">
        <v>162</v>
      </c>
      <c r="C25" s="10">
        <v>1056492.5</v>
      </c>
      <c r="D25" s="10">
        <f t="shared" si="1"/>
        <v>4805.30177</v>
      </c>
      <c r="E25" s="10">
        <f t="shared" si="2"/>
        <v>0</v>
      </c>
      <c r="F25" s="10">
        <f t="shared" si="3"/>
        <v>4259.5586034703083</v>
      </c>
      <c r="G25" s="11">
        <f t="shared" si="0"/>
        <v>4.0317925621528872</v>
      </c>
      <c r="H25" s="11">
        <f t="shared" si="4"/>
        <v>1.0677670566166215</v>
      </c>
      <c r="I25" s="10">
        <f t="shared" si="5"/>
        <v>1128.0878870625361</v>
      </c>
    </row>
    <row r="26" spans="1:9">
      <c r="B26" s="3" t="s">
        <v>129</v>
      </c>
      <c r="C26" s="10">
        <v>1103960.5</v>
      </c>
      <c r="D26" s="10">
        <f t="shared" si="1"/>
        <v>3940</v>
      </c>
      <c r="E26" s="10">
        <f t="shared" si="2"/>
        <v>0</v>
      </c>
      <c r="F26" s="10">
        <f t="shared" si="3"/>
        <v>4106.3018916234123</v>
      </c>
      <c r="G26" s="11">
        <f t="shared" si="0"/>
        <v>3.7196094349602293</v>
      </c>
      <c r="H26" s="11">
        <f t="shared" si="4"/>
        <v>0.75558392942396368</v>
      </c>
      <c r="I26" s="10">
        <f t="shared" si="5"/>
        <v>834.13481251884366</v>
      </c>
    </row>
    <row r="27" spans="1:9">
      <c r="B27" s="3" t="s">
        <v>225</v>
      </c>
      <c r="C27" s="10">
        <v>2102560.5</v>
      </c>
      <c r="D27" s="10">
        <f t="shared" si="1"/>
        <v>13005.537</v>
      </c>
      <c r="E27" s="10">
        <f t="shared" si="2"/>
        <v>0</v>
      </c>
      <c r="F27" s="10">
        <f t="shared" si="3"/>
        <v>13178.053499616562</v>
      </c>
      <c r="G27" s="11">
        <f t="shared" si="0"/>
        <v>6.2676215498277283</v>
      </c>
      <c r="H27" s="11">
        <f t="shared" si="4"/>
        <v>3.3035960442914627</v>
      </c>
      <c r="I27" s="10">
        <f t="shared" si="5"/>
        <v>6946.0105506834798</v>
      </c>
    </row>
    <row r="28" spans="1:9">
      <c r="B28" s="3" t="s">
        <v>226</v>
      </c>
      <c r="C28" s="10">
        <v>586917.5</v>
      </c>
      <c r="D28" s="10">
        <f t="shared" si="1"/>
        <v>1229.0536299999999</v>
      </c>
      <c r="E28" s="10">
        <f t="shared" si="2"/>
        <v>0</v>
      </c>
      <c r="F28" s="10">
        <f t="shared" si="3"/>
        <v>1217.2395461581405</v>
      </c>
      <c r="G28" s="11">
        <f t="shared" si="0"/>
        <v>2.0739534025789665</v>
      </c>
      <c r="H28" s="11">
        <f t="shared" si="4"/>
        <v>-0.8900721029572991</v>
      </c>
      <c r="I28" s="10">
        <f t="shared" si="5"/>
        <v>-522.39889348744055</v>
      </c>
    </row>
    <row r="29" spans="1:9">
      <c r="B29" s="3" t="s">
        <v>227</v>
      </c>
      <c r="C29" s="10">
        <v>2483421</v>
      </c>
      <c r="D29" s="10">
        <f t="shared" si="1"/>
        <v>26596.95666</v>
      </c>
      <c r="E29" s="10">
        <f t="shared" si="2"/>
        <v>0</v>
      </c>
      <c r="F29" s="10">
        <f t="shared" si="3"/>
        <v>20827.997764706641</v>
      </c>
      <c r="G29" s="11">
        <f t="shared" si="0"/>
        <v>8.3868171223109744</v>
      </c>
      <c r="H29" s="11">
        <f t="shared" si="4"/>
        <v>5.4227916167747088</v>
      </c>
      <c r="I29" s="10">
        <f t="shared" si="5"/>
        <v>13467.074579722264</v>
      </c>
    </row>
    <row r="30" spans="1:9">
      <c r="B30" s="3" t="s">
        <v>175</v>
      </c>
      <c r="C30" s="10">
        <v>2068901</v>
      </c>
      <c r="D30" s="10">
        <f t="shared" si="1"/>
        <v>471.06527999999997</v>
      </c>
      <c r="E30" s="10">
        <f t="shared" si="2"/>
        <v>0</v>
      </c>
      <c r="F30" s="10">
        <f t="shared" si="3"/>
        <v>1639.2694992763961</v>
      </c>
      <c r="G30" s="11">
        <f t="shared" si="0"/>
        <v>0.79233829906621733</v>
      </c>
      <c r="H30" s="11">
        <f t="shared" si="4"/>
        <v>-2.1716872064700485</v>
      </c>
      <c r="I30" s="10">
        <f t="shared" si="5"/>
        <v>-4493.00583315309</v>
      </c>
    </row>
    <row r="31" spans="1:9">
      <c r="B31" s="3" t="s">
        <v>176</v>
      </c>
      <c r="C31" s="10">
        <v>7513504.5</v>
      </c>
      <c r="D31" s="10">
        <f t="shared" si="1"/>
        <v>7561.46605</v>
      </c>
      <c r="E31" s="10">
        <f t="shared" si="2"/>
        <v>0</v>
      </c>
      <c r="F31" s="10">
        <f t="shared" si="3"/>
        <v>14905.203739424005</v>
      </c>
      <c r="G31" s="11">
        <f t="shared" si="0"/>
        <v>1.9837884890365083</v>
      </c>
      <c r="H31" s="11">
        <f t="shared" si="4"/>
        <v>-0.98023701649975736</v>
      </c>
      <c r="I31" s="10">
        <f t="shared" si="5"/>
        <v>-7365.0152345375009</v>
      </c>
    </row>
    <row r="32" spans="1:9">
      <c r="B32" s="3" t="s">
        <v>177</v>
      </c>
      <c r="C32" s="10">
        <v>4992766.5</v>
      </c>
      <c r="D32" s="10">
        <f t="shared" si="1"/>
        <v>3344.7159799999999</v>
      </c>
      <c r="E32" s="10">
        <f t="shared" si="2"/>
        <v>0</v>
      </c>
      <c r="F32" s="10">
        <f t="shared" si="3"/>
        <v>5981.4851771550011</v>
      </c>
      <c r="G32" s="11">
        <f t="shared" si="0"/>
        <v>1.1980302257586053</v>
      </c>
      <c r="H32" s="11">
        <f t="shared" si="4"/>
        <v>-1.7659952797776604</v>
      </c>
      <c r="I32" s="10">
        <f t="shared" si="5"/>
        <v>-8817.2020720320306</v>
      </c>
    </row>
    <row r="33" spans="1:17">
      <c r="B33" s="3" t="s">
        <v>167</v>
      </c>
      <c r="C33" s="10">
        <v>1096314.5</v>
      </c>
      <c r="D33" s="10">
        <f t="shared" si="1"/>
        <v>2282.7286099999997</v>
      </c>
      <c r="E33" s="10">
        <f t="shared" si="2"/>
        <v>0</v>
      </c>
      <c r="F33" s="10">
        <f t="shared" si="3"/>
        <v>2572.5589271672793</v>
      </c>
      <c r="G33" s="11">
        <f t="shared" si="0"/>
        <v>2.3465519494335605</v>
      </c>
      <c r="H33" s="11">
        <f t="shared" si="4"/>
        <v>-0.61747355610270516</v>
      </c>
      <c r="I33" s="10">
        <f t="shared" si="5"/>
        <v>-676.94521292195907</v>
      </c>
    </row>
    <row r="34" spans="1:17">
      <c r="B34" s="3" t="s">
        <v>168</v>
      </c>
      <c r="C34" s="10">
        <v>2740521</v>
      </c>
      <c r="D34" s="10">
        <f t="shared" si="1"/>
        <v>4896.6685400000006</v>
      </c>
      <c r="E34" s="10">
        <f t="shared" si="2"/>
        <v>0</v>
      </c>
      <c r="F34" s="10">
        <f t="shared" si="3"/>
        <v>4701.5039210826781</v>
      </c>
      <c r="G34" s="11">
        <f t="shared" si="0"/>
        <v>1.7155511382991331</v>
      </c>
      <c r="H34" s="11">
        <f t="shared" si="4"/>
        <v>-1.2484743672371326</v>
      </c>
      <c r="I34" s="10">
        <f t="shared" si="5"/>
        <v>-3421.4702213750738</v>
      </c>
    </row>
    <row r="35" spans="1:17">
      <c r="B35" s="3" t="s">
        <v>169</v>
      </c>
      <c r="C35" s="10">
        <v>6445718</v>
      </c>
      <c r="D35" s="10">
        <f t="shared" si="1"/>
        <v>1876.2995100000001</v>
      </c>
      <c r="E35" s="10">
        <f t="shared" si="2"/>
        <v>0</v>
      </c>
      <c r="F35" s="10">
        <f t="shared" si="3"/>
        <v>11572.022254528534</v>
      </c>
      <c r="G35" s="11">
        <f t="shared" si="0"/>
        <v>1.7953038365203897</v>
      </c>
      <c r="H35" s="11">
        <f t="shared" si="4"/>
        <v>-1.1687216690158759</v>
      </c>
      <c r="I35" s="10">
        <f t="shared" si="5"/>
        <v>-7533.2502989656741</v>
      </c>
    </row>
    <row r="36" spans="1:17">
      <c r="B36" s="3" t="s">
        <v>170</v>
      </c>
      <c r="C36" s="10">
        <v>1467053</v>
      </c>
      <c r="D36" s="10">
        <f t="shared" si="1"/>
        <v>1254.07305</v>
      </c>
      <c r="E36" s="10">
        <f t="shared" si="2"/>
        <v>0</v>
      </c>
      <c r="F36" s="10">
        <f t="shared" si="3"/>
        <v>1495.0328378643742</v>
      </c>
      <c r="G36" s="11">
        <f t="shared" si="0"/>
        <v>1.0190721384056161</v>
      </c>
      <c r="H36" s="11">
        <f t="shared" si="4"/>
        <v>-1.9449533671306496</v>
      </c>
      <c r="I36" s="10">
        <f t="shared" si="5"/>
        <v>-2853.349672109121</v>
      </c>
    </row>
    <row r="37" spans="1:17">
      <c r="B37" s="3" t="s">
        <v>171</v>
      </c>
      <c r="C37" s="10">
        <v>640633</v>
      </c>
      <c r="D37" s="10">
        <f t="shared" si="1"/>
        <v>29.085729999999998</v>
      </c>
      <c r="E37" s="10">
        <f t="shared" si="2"/>
        <v>0</v>
      </c>
      <c r="F37" s="10">
        <f t="shared" si="3"/>
        <v>760.11658410895836</v>
      </c>
      <c r="G37" s="11">
        <f t="shared" si="0"/>
        <v>1.1865086314769273</v>
      </c>
      <c r="H37" s="11">
        <f t="shared" si="4"/>
        <v>-1.7775168740593383</v>
      </c>
      <c r="I37" s="10">
        <f t="shared" si="5"/>
        <v>-1138.7359675792561</v>
      </c>
    </row>
    <row r="38" spans="1:17">
      <c r="B38" s="3" t="s">
        <v>172</v>
      </c>
      <c r="C38" s="10">
        <v>2189121</v>
      </c>
      <c r="D38" s="10">
        <f t="shared" si="1"/>
        <v>370.80586000000005</v>
      </c>
      <c r="E38" s="10">
        <f t="shared" si="2"/>
        <v>0</v>
      </c>
      <c r="F38" s="10">
        <f t="shared" si="3"/>
        <v>1549.8413784644665</v>
      </c>
      <c r="G38" s="11">
        <f t="shared" si="0"/>
        <v>0.70797428669519247</v>
      </c>
      <c r="H38" s="11">
        <f t="shared" si="4"/>
        <v>-2.2560512188410731</v>
      </c>
      <c r="I38" s="10">
        <f t="shared" si="5"/>
        <v>-4938.7691002405891</v>
      </c>
    </row>
    <row r="39" spans="1:17">
      <c r="B39" s="3" t="s">
        <v>173</v>
      </c>
      <c r="C39" s="10">
        <v>318027.5</v>
      </c>
      <c r="D39" s="10">
        <f t="shared" si="1"/>
        <v>45.465969999999999</v>
      </c>
      <c r="E39" s="10">
        <f t="shared" si="2"/>
        <v>0</v>
      </c>
      <c r="F39" s="10">
        <f t="shared" si="3"/>
        <v>172.45963114599905</v>
      </c>
      <c r="G39" s="11">
        <f t="shared" si="0"/>
        <v>0.5422789889113333</v>
      </c>
      <c r="H39" s="11">
        <f t="shared" si="4"/>
        <v>-2.4217465166249323</v>
      </c>
      <c r="I39" s="10">
        <f t="shared" si="5"/>
        <v>-770.18199031593565</v>
      </c>
    </row>
    <row r="40" spans="1:17">
      <c r="B40" s="3" t="s">
        <v>163</v>
      </c>
      <c r="C40" s="10">
        <v>169659.5</v>
      </c>
      <c r="D40" s="10">
        <f t="shared" si="1"/>
        <v>0</v>
      </c>
      <c r="E40" s="10">
        <f>G101</f>
        <v>0</v>
      </c>
      <c r="F40" s="10">
        <f t="shared" si="3"/>
        <v>35.574615563374465</v>
      </c>
      <c r="G40" s="11">
        <f t="shared" si="0"/>
        <v>0.20968242605556697</v>
      </c>
      <c r="H40" s="11">
        <f t="shared" si="4"/>
        <v>-2.7543430794806989</v>
      </c>
      <c r="I40" s="10">
        <f t="shared" si="5"/>
        <v>-467.30046969315561</v>
      </c>
    </row>
    <row r="41" spans="1:17" s="366" customFormat="1" ht="14.25" thickBot="1">
      <c r="A41" s="48"/>
      <c r="B41" s="264" t="s">
        <v>164</v>
      </c>
      <c r="C41" s="164">
        <v>46697861.5</v>
      </c>
      <c r="D41" s="265">
        <f>SUM(D23:D40)+D42</f>
        <v>138413.65253999998</v>
      </c>
      <c r="E41" s="164">
        <f>G102</f>
        <v>0</v>
      </c>
      <c r="F41" s="265">
        <f>SUM(F23:F40)</f>
        <v>138413.65254000001</v>
      </c>
      <c r="G41" s="266">
        <f t="shared" si="0"/>
        <v>2.9640255055362656</v>
      </c>
      <c r="H41" s="266">
        <f t="shared" si="4"/>
        <v>0</v>
      </c>
      <c r="I41" s="164">
        <f>SUM(I23:I40)</f>
        <v>-2.8876456781290472E-11</v>
      </c>
    </row>
    <row r="42" spans="1:17">
      <c r="B42" s="3" t="s">
        <v>512</v>
      </c>
      <c r="D42" s="10">
        <f>+L71</f>
        <v>12055.897550000002</v>
      </c>
      <c r="E42" s="10"/>
      <c r="F42" s="10"/>
    </row>
    <row r="43" spans="1:17">
      <c r="D43" s="10">
        <f>D41+D42</f>
        <v>150469.55008999998</v>
      </c>
      <c r="E43" s="10">
        <f>+D41-B6</f>
        <v>0</v>
      </c>
    </row>
    <row r="44" spans="1:17">
      <c r="H44" s="64"/>
      <c r="I44" s="256"/>
      <c r="J44" s="256"/>
      <c r="K44" s="256"/>
      <c r="L44" s="256"/>
      <c r="M44" s="256"/>
      <c r="N44" s="256"/>
      <c r="O44" s="64"/>
    </row>
    <row r="45" spans="1:17">
      <c r="H45" s="64"/>
      <c r="I45" s="257"/>
      <c r="J45" s="257"/>
      <c r="K45" s="257"/>
      <c r="L45" s="257"/>
      <c r="M45" s="257"/>
      <c r="N45" s="257"/>
      <c r="O45" s="257"/>
      <c r="P45" s="64"/>
    </row>
    <row r="46" spans="1:17" ht="15.75">
      <c r="A46" s="503" t="s">
        <v>910</v>
      </c>
      <c r="F46" s="3" t="s">
        <v>44</v>
      </c>
      <c r="G46" s="514" t="s">
        <v>721</v>
      </c>
      <c r="H46" s="64"/>
      <c r="I46" s="278" t="s">
        <v>705</v>
      </c>
      <c r="J46" s="64"/>
      <c r="K46" s="64"/>
      <c r="L46" s="64"/>
      <c r="M46" s="64"/>
      <c r="N46" s="64"/>
      <c r="O46" s="64"/>
      <c r="P46" s="64"/>
      <c r="Q46" s="64"/>
    </row>
    <row r="47" spans="1:17" s="166" customFormat="1" ht="68.25" thickBot="1">
      <c r="B47" s="462" t="s">
        <v>592</v>
      </c>
      <c r="C47" s="516" t="s">
        <v>698</v>
      </c>
      <c r="D47" s="516" t="s">
        <v>699</v>
      </c>
      <c r="E47" s="516" t="s">
        <v>700</v>
      </c>
      <c r="F47" s="516" t="s">
        <v>704</v>
      </c>
      <c r="G47" s="517" t="s">
        <v>903</v>
      </c>
      <c r="H47" s="515" t="s">
        <v>904</v>
      </c>
      <c r="I47" s="515" t="s">
        <v>902</v>
      </c>
      <c r="J47" s="377" t="s">
        <v>905</v>
      </c>
      <c r="K47" s="295" t="s">
        <v>860</v>
      </c>
      <c r="L47" s="286" t="s">
        <v>907</v>
      </c>
      <c r="N47" s="23"/>
      <c r="O47" s="23"/>
    </row>
    <row r="48" spans="1:17">
      <c r="B48" s="3" t="s">
        <v>160</v>
      </c>
      <c r="C48" s="10">
        <v>0</v>
      </c>
      <c r="D48" s="10">
        <v>0</v>
      </c>
      <c r="E48" s="10">
        <v>0</v>
      </c>
      <c r="F48" s="10">
        <v>0</v>
      </c>
      <c r="G48" s="75">
        <v>0</v>
      </c>
      <c r="H48" s="15">
        <v>41065.661889999996</v>
      </c>
      <c r="I48" s="15">
        <v>0</v>
      </c>
      <c r="J48" s="378">
        <v>0</v>
      </c>
      <c r="K48" s="382">
        <v>13125.563</v>
      </c>
      <c r="L48" s="10">
        <f>+SUM(C48:I48)+SUM(K48:K48)</f>
        <v>54191.224889999998</v>
      </c>
      <c r="N48" s="27"/>
      <c r="O48" s="10"/>
    </row>
    <row r="49" spans="2:15">
      <c r="B49" s="3" t="s">
        <v>161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5">
        <v>457.30645999999996</v>
      </c>
      <c r="I49" s="15">
        <v>0</v>
      </c>
      <c r="J49" s="378">
        <v>0</v>
      </c>
      <c r="K49" s="15">
        <v>0</v>
      </c>
      <c r="L49" s="10">
        <f t="shared" ref="L49:L65" si="6">+SUM(C49:I49)+SUM(K49:K49)</f>
        <v>457.30645999999996</v>
      </c>
      <c r="N49" s="27"/>
      <c r="O49" s="10"/>
    </row>
    <row r="50" spans="2:15">
      <c r="B50" s="3" t="s">
        <v>162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5">
        <v>4805.30177</v>
      </c>
      <c r="I50" s="15">
        <v>0</v>
      </c>
      <c r="J50" s="378">
        <v>0</v>
      </c>
      <c r="K50" s="15">
        <v>0</v>
      </c>
      <c r="L50" s="10">
        <f t="shared" si="6"/>
        <v>4805.30177</v>
      </c>
      <c r="N50" s="27"/>
      <c r="O50" s="10"/>
    </row>
    <row r="51" spans="2:15">
      <c r="B51" s="3" t="s">
        <v>129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5">
        <v>0</v>
      </c>
      <c r="I51" s="15">
        <v>0</v>
      </c>
      <c r="J51" s="378">
        <v>0</v>
      </c>
      <c r="K51" s="382">
        <v>3940</v>
      </c>
      <c r="L51" s="10">
        <f t="shared" si="6"/>
        <v>3940</v>
      </c>
      <c r="N51" s="27"/>
      <c r="O51" s="10"/>
    </row>
    <row r="52" spans="2:15">
      <c r="B52" s="3" t="s">
        <v>225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5">
        <v>0</v>
      </c>
      <c r="I52" s="15">
        <v>0</v>
      </c>
      <c r="J52" s="378">
        <v>0</v>
      </c>
      <c r="K52" s="383">
        <v>13005.537</v>
      </c>
      <c r="L52" s="10">
        <f t="shared" si="6"/>
        <v>13005.537</v>
      </c>
      <c r="N52" s="27"/>
      <c r="O52" s="10"/>
    </row>
    <row r="53" spans="2:15">
      <c r="B53" s="3" t="s">
        <v>226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5">
        <v>1229.0536299999999</v>
      </c>
      <c r="I53" s="15">
        <v>0</v>
      </c>
      <c r="J53" s="378">
        <v>0</v>
      </c>
      <c r="K53" s="15">
        <v>0</v>
      </c>
      <c r="L53" s="10">
        <f t="shared" si="6"/>
        <v>1229.0536299999999</v>
      </c>
      <c r="N53" s="27"/>
      <c r="O53" s="10"/>
    </row>
    <row r="54" spans="2:15">
      <c r="B54" s="3" t="s">
        <v>227</v>
      </c>
      <c r="C54" s="10">
        <v>0</v>
      </c>
      <c r="D54" s="75">
        <v>0</v>
      </c>
      <c r="E54" s="10">
        <v>0</v>
      </c>
      <c r="F54" s="10">
        <v>0</v>
      </c>
      <c r="G54" s="10">
        <v>0</v>
      </c>
      <c r="H54" s="15">
        <v>26596.95666</v>
      </c>
      <c r="I54" s="15">
        <v>0</v>
      </c>
      <c r="J54" s="378">
        <v>0</v>
      </c>
      <c r="K54" s="15">
        <v>0</v>
      </c>
      <c r="L54" s="10">
        <f t="shared" si="6"/>
        <v>26596.95666</v>
      </c>
      <c r="N54" s="27"/>
      <c r="O54" s="10"/>
    </row>
    <row r="55" spans="2:15">
      <c r="B55" s="3" t="s">
        <v>175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5">
        <v>471.06527999999997</v>
      </c>
      <c r="I55" s="15">
        <v>0</v>
      </c>
      <c r="J55" s="378">
        <v>0</v>
      </c>
      <c r="K55" s="15">
        <v>0</v>
      </c>
      <c r="L55" s="10">
        <f t="shared" si="6"/>
        <v>471.06527999999997</v>
      </c>
      <c r="N55" s="27"/>
      <c r="O55" s="10"/>
    </row>
    <row r="56" spans="2:15">
      <c r="B56" s="3" t="s">
        <v>176</v>
      </c>
      <c r="C56" s="10">
        <v>0</v>
      </c>
      <c r="D56" s="10">
        <v>0</v>
      </c>
      <c r="E56" s="10">
        <v>0</v>
      </c>
      <c r="F56" s="10">
        <v>0</v>
      </c>
      <c r="G56" s="75">
        <v>0</v>
      </c>
      <c r="H56" s="15">
        <v>7561.46605</v>
      </c>
      <c r="I56" s="15">
        <v>0</v>
      </c>
      <c r="J56" s="378">
        <v>0</v>
      </c>
      <c r="K56" s="15">
        <v>0</v>
      </c>
      <c r="L56" s="10">
        <f t="shared" si="6"/>
        <v>7561.46605</v>
      </c>
      <c r="N56" s="27"/>
      <c r="O56" s="10"/>
    </row>
    <row r="57" spans="2:15">
      <c r="B57" s="3" t="s">
        <v>177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5">
        <v>3344.7159799999999</v>
      </c>
      <c r="I57" s="15">
        <v>0</v>
      </c>
      <c r="J57" s="378">
        <v>0</v>
      </c>
      <c r="K57" s="15">
        <v>0</v>
      </c>
      <c r="L57" s="10">
        <f t="shared" si="6"/>
        <v>3344.7159799999999</v>
      </c>
      <c r="N57" s="27"/>
      <c r="O57" s="10"/>
    </row>
    <row r="58" spans="2:15">
      <c r="B58" s="3" t="s">
        <v>167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5">
        <v>170.04929000000001</v>
      </c>
      <c r="I58" s="382">
        <v>2112.6793199999997</v>
      </c>
      <c r="J58" s="378">
        <v>0</v>
      </c>
      <c r="K58" s="15">
        <v>0</v>
      </c>
      <c r="L58" s="10">
        <f t="shared" si="6"/>
        <v>2282.7286099999997</v>
      </c>
      <c r="N58" s="27"/>
      <c r="O58" s="10"/>
    </row>
    <row r="59" spans="2:15">
      <c r="B59" s="3" t="s">
        <v>168</v>
      </c>
      <c r="C59" s="10">
        <v>0</v>
      </c>
      <c r="D59" s="75">
        <v>0</v>
      </c>
      <c r="E59" s="10">
        <v>0</v>
      </c>
      <c r="F59" s="10">
        <v>0</v>
      </c>
      <c r="G59" s="10">
        <v>0</v>
      </c>
      <c r="H59" s="15">
        <v>4896.6685400000006</v>
      </c>
      <c r="I59" s="15">
        <v>0</v>
      </c>
      <c r="J59" s="378">
        <v>0</v>
      </c>
      <c r="K59" s="15">
        <v>0</v>
      </c>
      <c r="L59" s="10">
        <f t="shared" si="6"/>
        <v>4896.6685400000006</v>
      </c>
      <c r="N59" s="27"/>
      <c r="O59" s="10"/>
    </row>
    <row r="60" spans="2:15">
      <c r="B60" s="3" t="s">
        <v>169</v>
      </c>
      <c r="C60" s="15">
        <v>0</v>
      </c>
      <c r="D60" s="75">
        <v>0</v>
      </c>
      <c r="E60" s="10">
        <v>0</v>
      </c>
      <c r="F60" s="75">
        <v>0</v>
      </c>
      <c r="G60" s="75">
        <v>0</v>
      </c>
      <c r="H60" s="15">
        <v>1876.2995100000001</v>
      </c>
      <c r="I60" s="15">
        <v>0</v>
      </c>
      <c r="J60" s="378">
        <v>0</v>
      </c>
      <c r="K60" s="15">
        <v>0</v>
      </c>
      <c r="L60" s="10">
        <f t="shared" si="6"/>
        <v>1876.2995100000001</v>
      </c>
      <c r="N60" s="27"/>
      <c r="O60" s="10"/>
    </row>
    <row r="61" spans="2:15">
      <c r="B61" s="3" t="s">
        <v>170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5">
        <v>1254.07305</v>
      </c>
      <c r="I61" s="15">
        <v>0</v>
      </c>
      <c r="J61" s="378">
        <v>0</v>
      </c>
      <c r="K61" s="15">
        <v>0</v>
      </c>
      <c r="L61" s="10">
        <f t="shared" si="6"/>
        <v>1254.07305</v>
      </c>
      <c r="N61" s="27"/>
      <c r="O61" s="10"/>
    </row>
    <row r="62" spans="2:15">
      <c r="B62" s="3" t="s">
        <v>171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5">
        <v>29.085729999999998</v>
      </c>
      <c r="I62" s="15">
        <v>0</v>
      </c>
      <c r="J62" s="378">
        <v>0</v>
      </c>
      <c r="K62" s="15">
        <v>0</v>
      </c>
      <c r="L62" s="10">
        <f t="shared" si="6"/>
        <v>29.085729999999998</v>
      </c>
      <c r="N62" s="27"/>
      <c r="O62" s="10"/>
    </row>
    <row r="63" spans="2:15">
      <c r="B63" s="3" t="s">
        <v>172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5">
        <v>370.80586000000005</v>
      </c>
      <c r="I63" s="15">
        <v>0</v>
      </c>
      <c r="J63" s="378">
        <v>0</v>
      </c>
      <c r="K63" s="15">
        <v>0</v>
      </c>
      <c r="L63" s="10">
        <f t="shared" si="6"/>
        <v>370.80586000000005</v>
      </c>
      <c r="N63" s="27"/>
      <c r="O63" s="10"/>
    </row>
    <row r="64" spans="2:15">
      <c r="B64" s="3" t="s">
        <v>173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5">
        <v>45.465969999999999</v>
      </c>
      <c r="I64" s="15">
        <v>0</v>
      </c>
      <c r="J64" s="378">
        <v>0</v>
      </c>
      <c r="K64" s="15">
        <v>0</v>
      </c>
      <c r="L64" s="10">
        <f t="shared" si="6"/>
        <v>45.465969999999999</v>
      </c>
      <c r="N64" s="27"/>
      <c r="O64" s="10"/>
    </row>
    <row r="65" spans="1:16">
      <c r="B65" s="3" t="s">
        <v>163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5">
        <v>0</v>
      </c>
      <c r="I65" s="15">
        <v>0</v>
      </c>
      <c r="J65" s="378">
        <v>0</v>
      </c>
      <c r="K65" s="15">
        <v>0</v>
      </c>
      <c r="L65" s="10">
        <f t="shared" si="6"/>
        <v>0</v>
      </c>
      <c r="N65" s="27"/>
      <c r="O65" s="10"/>
    </row>
    <row r="66" spans="1:16">
      <c r="B66" s="2" t="s">
        <v>432</v>
      </c>
      <c r="C66" s="13">
        <f t="shared" ref="C66:K66" si="7">+SUM(C48:C65)</f>
        <v>0</v>
      </c>
      <c r="D66" s="13">
        <f t="shared" si="7"/>
        <v>0</v>
      </c>
      <c r="E66" s="13">
        <f t="shared" si="7"/>
        <v>0</v>
      </c>
      <c r="F66" s="13">
        <f t="shared" si="7"/>
        <v>0</v>
      </c>
      <c r="G66" s="13">
        <f t="shared" si="7"/>
        <v>0</v>
      </c>
      <c r="H66" s="25">
        <f>+SUM(H48:H65)</f>
        <v>94173.975669999985</v>
      </c>
      <c r="I66" s="25">
        <f t="shared" si="7"/>
        <v>2112.6793199999997</v>
      </c>
      <c r="J66" s="379">
        <f t="shared" si="7"/>
        <v>0</v>
      </c>
      <c r="K66" s="25">
        <f t="shared" si="7"/>
        <v>30071.100000000002</v>
      </c>
      <c r="L66" s="13">
        <f>+SUM(L48:L65)</f>
        <v>126357.75498999999</v>
      </c>
      <c r="N66" s="27"/>
      <c r="O66" s="10"/>
    </row>
    <row r="67" spans="1:16" s="29" customFormat="1">
      <c r="A67" s="28"/>
      <c r="B67" s="28" t="s">
        <v>429</v>
      </c>
      <c r="C67" s="10">
        <v>5524.6649200000011</v>
      </c>
      <c r="D67" s="10">
        <v>0</v>
      </c>
      <c r="E67" s="10">
        <v>0</v>
      </c>
      <c r="F67" s="10">
        <v>0</v>
      </c>
      <c r="G67" s="10">
        <v>0</v>
      </c>
      <c r="H67" s="15">
        <v>0</v>
      </c>
      <c r="I67" s="15">
        <v>0</v>
      </c>
      <c r="J67" s="378">
        <v>0</v>
      </c>
      <c r="K67" s="15">
        <v>0</v>
      </c>
      <c r="L67" s="10">
        <f>+SUM(C67:I67)+SUM(K67:K67)</f>
        <v>5524.6649200000011</v>
      </c>
    </row>
    <row r="68" spans="1:16" s="29" customFormat="1">
      <c r="A68" s="28"/>
      <c r="B68" s="28" t="s">
        <v>430</v>
      </c>
      <c r="C68" s="15">
        <v>0</v>
      </c>
      <c r="D68" s="75">
        <v>476.09897999999998</v>
      </c>
      <c r="E68" s="75">
        <v>0</v>
      </c>
      <c r="F68" s="75">
        <v>5.87432</v>
      </c>
      <c r="G68" s="75">
        <v>149.66771</v>
      </c>
      <c r="H68" s="15">
        <v>0</v>
      </c>
      <c r="I68" s="15">
        <v>0</v>
      </c>
      <c r="J68" s="378">
        <v>0</v>
      </c>
      <c r="K68" s="15">
        <v>0</v>
      </c>
      <c r="L68" s="10">
        <f>+SUM(C68:I68)+SUM(K68:K68)</f>
        <v>631.64101000000005</v>
      </c>
    </row>
    <row r="69" spans="1:16" s="29" customFormat="1">
      <c r="A69" s="28"/>
      <c r="B69" s="28" t="s">
        <v>431</v>
      </c>
      <c r="C69" s="10">
        <v>0</v>
      </c>
      <c r="D69" s="10">
        <v>70.25</v>
      </c>
      <c r="E69" s="10">
        <v>0</v>
      </c>
      <c r="F69" s="10">
        <v>208.02248000000003</v>
      </c>
      <c r="G69" s="10">
        <v>0</v>
      </c>
      <c r="H69" s="15">
        <v>0</v>
      </c>
      <c r="I69" s="15">
        <v>0</v>
      </c>
      <c r="J69" s="378">
        <v>0</v>
      </c>
      <c r="K69" s="15">
        <v>0</v>
      </c>
      <c r="L69" s="10">
        <f>+SUM(C69:I69)+SUM(K69:K69)</f>
        <v>278.27248000000003</v>
      </c>
    </row>
    <row r="70" spans="1:16" s="29" customFormat="1">
      <c r="A70" s="28"/>
      <c r="B70" s="28" t="s">
        <v>10</v>
      </c>
      <c r="C70" s="10">
        <v>0</v>
      </c>
      <c r="D70" s="10">
        <v>6</v>
      </c>
      <c r="E70" s="10">
        <v>0</v>
      </c>
      <c r="F70" s="10">
        <v>0</v>
      </c>
      <c r="G70" s="10">
        <v>3000.79124</v>
      </c>
      <c r="H70" s="15">
        <v>2614.5278999999996</v>
      </c>
      <c r="I70" s="375">
        <v>0</v>
      </c>
      <c r="J70" s="378">
        <v>772347.99100000004</v>
      </c>
      <c r="K70" s="15">
        <v>0</v>
      </c>
      <c r="L70" s="10">
        <f>+SUM(C70:I70)+SUM(K70:K70)</f>
        <v>5621.3191399999996</v>
      </c>
    </row>
    <row r="71" spans="1:16" s="29" customFormat="1" ht="13.5">
      <c r="A71" s="28"/>
      <c r="B71" s="30" t="s">
        <v>719</v>
      </c>
      <c r="C71" s="31">
        <f>+SUM(C67:C70)</f>
        <v>5524.6649200000011</v>
      </c>
      <c r="D71" s="31">
        <f>+SUM(D67:D70)</f>
        <v>552.34897999999998</v>
      </c>
      <c r="E71" s="31">
        <f t="shared" ref="E71:K71" si="8">+SUM(E67:E70)</f>
        <v>0</v>
      </c>
      <c r="F71" s="31">
        <f t="shared" si="8"/>
        <v>213.89680000000004</v>
      </c>
      <c r="G71" s="31">
        <f>+SUM(G67:G70)</f>
        <v>3150.4589500000002</v>
      </c>
      <c r="H71" s="31">
        <f t="shared" si="8"/>
        <v>2614.5278999999996</v>
      </c>
      <c r="I71" s="31">
        <f t="shared" si="8"/>
        <v>0</v>
      </c>
      <c r="J71" s="380">
        <f t="shared" ref="J71" si="9">+SUM(J67:J70)</f>
        <v>772347.99100000004</v>
      </c>
      <c r="K71" s="31">
        <f t="shared" si="8"/>
        <v>0</v>
      </c>
      <c r="L71" s="31">
        <f>+SUM(L67:L70)</f>
        <v>12055.897550000002</v>
      </c>
    </row>
    <row r="72" spans="1:16" s="2" customFormat="1" ht="13.5" thickBot="1">
      <c r="B72" s="140" t="s">
        <v>720</v>
      </c>
      <c r="C72" s="164">
        <f>+C71+C66</f>
        <v>5524.6649200000011</v>
      </c>
      <c r="D72" s="164">
        <f t="shared" ref="D72:K72" si="10">+D71+D66</f>
        <v>552.34897999999998</v>
      </c>
      <c r="E72" s="164">
        <f t="shared" si="10"/>
        <v>0</v>
      </c>
      <c r="F72" s="164">
        <f t="shared" si="10"/>
        <v>213.89680000000004</v>
      </c>
      <c r="G72" s="164">
        <f t="shared" si="10"/>
        <v>3150.4589500000002</v>
      </c>
      <c r="H72" s="164">
        <f t="shared" si="10"/>
        <v>96788.503569999986</v>
      </c>
      <c r="I72" s="164">
        <f t="shared" si="10"/>
        <v>2112.6793199999997</v>
      </c>
      <c r="J72" s="381">
        <f t="shared" ref="J72" si="11">+J71+J66</f>
        <v>772347.99100000004</v>
      </c>
      <c r="K72" s="164">
        <f t="shared" si="10"/>
        <v>30071.100000000002</v>
      </c>
      <c r="L72" s="164">
        <f>+L71+L66</f>
        <v>138413.65253999998</v>
      </c>
      <c r="N72" s="32"/>
    </row>
    <row r="73" spans="1:16">
      <c r="B73" s="3" t="s">
        <v>618</v>
      </c>
      <c r="H73" s="10"/>
      <c r="I73" s="10"/>
      <c r="P73" s="10"/>
    </row>
    <row r="74" spans="1:16">
      <c r="B74" s="3" t="s">
        <v>906</v>
      </c>
      <c r="H74" s="10"/>
      <c r="I74" s="10"/>
      <c r="L74" s="99">
        <v>0</v>
      </c>
    </row>
    <row r="75" spans="1:16" s="353" customFormat="1">
      <c r="B75" s="51" t="s">
        <v>772</v>
      </c>
      <c r="C75" s="3"/>
      <c r="H75" s="10"/>
      <c r="I75" s="10"/>
      <c r="L75" s="29"/>
    </row>
    <row r="76" spans="1:16">
      <c r="B76" s="384" t="s">
        <v>773</v>
      </c>
      <c r="I76" s="353"/>
      <c r="J76" s="367"/>
    </row>
    <row r="77" spans="1:16" s="367" customFormat="1">
      <c r="B77" s="376" t="s">
        <v>908</v>
      </c>
    </row>
    <row r="78" spans="1:16">
      <c r="G78" s="15"/>
      <c r="H78" s="15"/>
      <c r="I78" s="15"/>
      <c r="J78" s="15"/>
      <c r="K78" s="15"/>
    </row>
    <row r="79" spans="1:16">
      <c r="G79" s="355"/>
      <c r="H79" s="355"/>
      <c r="I79" s="355"/>
      <c r="J79" s="355"/>
      <c r="K79" s="355"/>
    </row>
    <row r="80" spans="1:16" ht="15.75">
      <c r="A80" s="503" t="s">
        <v>911</v>
      </c>
      <c r="G80" s="355"/>
      <c r="H80" s="355"/>
      <c r="I80" s="355"/>
      <c r="J80" s="355"/>
      <c r="K80" s="355"/>
    </row>
    <row r="81" spans="2:8">
      <c r="B81" s="2" t="s">
        <v>909</v>
      </c>
    </row>
    <row r="82" spans="2:8" s="167" customFormat="1">
      <c r="B82" s="168"/>
      <c r="G82" s="250" t="s">
        <v>979</v>
      </c>
    </row>
    <row r="83" spans="2:8" s="33" customFormat="1" ht="26.25" thickBot="1">
      <c r="B83" s="149"/>
      <c r="C83" s="149" t="s">
        <v>85</v>
      </c>
      <c r="D83" s="148" t="s">
        <v>15</v>
      </c>
      <c r="E83" s="149" t="s">
        <v>86</v>
      </c>
      <c r="F83" s="149" t="s">
        <v>87</v>
      </c>
      <c r="G83" s="592" t="s">
        <v>90</v>
      </c>
      <c r="H83" s="148" t="s">
        <v>619</v>
      </c>
    </row>
    <row r="84" spans="2:8">
      <c r="B84" s="3" t="s">
        <v>160</v>
      </c>
      <c r="C84" s="10"/>
      <c r="D84" s="382">
        <f>+I48+K48</f>
        <v>13125.563</v>
      </c>
      <c r="E84" s="34"/>
      <c r="H84" s="10">
        <f>D84+G84</f>
        <v>13125.563</v>
      </c>
    </row>
    <row r="85" spans="2:8">
      <c r="B85" s="3" t="s">
        <v>161</v>
      </c>
      <c r="C85" s="10"/>
      <c r="D85" s="487">
        <f t="shared" ref="D85:D101" si="12">+I49+K49</f>
        <v>0</v>
      </c>
      <c r="E85" s="34"/>
      <c r="H85" s="10">
        <f t="shared" ref="H85:H102" si="13">D85+G85</f>
        <v>0</v>
      </c>
    </row>
    <row r="86" spans="2:8">
      <c r="B86" s="3" t="s">
        <v>162</v>
      </c>
      <c r="C86" s="10"/>
      <c r="D86" s="15">
        <f t="shared" si="12"/>
        <v>0</v>
      </c>
      <c r="E86" s="34"/>
      <c r="H86" s="10">
        <f t="shared" si="13"/>
        <v>0</v>
      </c>
    </row>
    <row r="87" spans="2:8">
      <c r="B87" s="3" t="s">
        <v>129</v>
      </c>
      <c r="C87" s="10"/>
      <c r="D87" s="382">
        <f t="shared" si="12"/>
        <v>3940</v>
      </c>
      <c r="E87" s="34"/>
      <c r="H87" s="10">
        <f t="shared" si="13"/>
        <v>3940</v>
      </c>
    </row>
    <row r="88" spans="2:8">
      <c r="B88" s="3" t="s">
        <v>225</v>
      </c>
      <c r="C88" s="10"/>
      <c r="D88" s="382">
        <f t="shared" si="12"/>
        <v>13005.537</v>
      </c>
      <c r="E88" s="34"/>
      <c r="H88" s="10">
        <f t="shared" si="13"/>
        <v>13005.537</v>
      </c>
    </row>
    <row r="89" spans="2:8">
      <c r="B89" s="3" t="s">
        <v>226</v>
      </c>
      <c r="C89" s="10"/>
      <c r="D89" s="15">
        <f t="shared" si="12"/>
        <v>0</v>
      </c>
      <c r="E89" s="34"/>
      <c r="H89" s="10">
        <f t="shared" si="13"/>
        <v>0</v>
      </c>
    </row>
    <row r="90" spans="2:8">
      <c r="B90" s="3" t="s">
        <v>227</v>
      </c>
      <c r="C90" s="10"/>
      <c r="D90" s="15">
        <f t="shared" si="12"/>
        <v>0</v>
      </c>
      <c r="E90" s="34"/>
      <c r="H90" s="10">
        <f t="shared" si="13"/>
        <v>0</v>
      </c>
    </row>
    <row r="91" spans="2:8">
      <c r="B91" s="3" t="s">
        <v>175</v>
      </c>
      <c r="C91" s="10"/>
      <c r="D91" s="15">
        <f t="shared" si="12"/>
        <v>0</v>
      </c>
      <c r="E91" s="34"/>
      <c r="H91" s="10">
        <f t="shared" si="13"/>
        <v>0</v>
      </c>
    </row>
    <row r="92" spans="2:8">
      <c r="B92" s="3" t="s">
        <v>176</v>
      </c>
      <c r="C92" s="10"/>
      <c r="D92" s="15">
        <f t="shared" si="12"/>
        <v>0</v>
      </c>
      <c r="E92" s="34"/>
      <c r="H92" s="10">
        <f t="shared" si="13"/>
        <v>0</v>
      </c>
    </row>
    <row r="93" spans="2:8">
      <c r="B93" s="3" t="s">
        <v>177</v>
      </c>
      <c r="C93" s="10"/>
      <c r="D93" s="15">
        <f t="shared" si="12"/>
        <v>0</v>
      </c>
      <c r="E93" s="34"/>
      <c r="H93" s="10">
        <f t="shared" si="13"/>
        <v>0</v>
      </c>
    </row>
    <row r="94" spans="2:8">
      <c r="B94" s="3" t="s">
        <v>167</v>
      </c>
      <c r="C94" s="10"/>
      <c r="D94" s="382">
        <f t="shared" si="12"/>
        <v>2112.6793199999997</v>
      </c>
      <c r="E94" s="34"/>
      <c r="H94" s="10">
        <f>D94+G94</f>
        <v>2112.6793199999997</v>
      </c>
    </row>
    <row r="95" spans="2:8">
      <c r="B95" s="3" t="s">
        <v>168</v>
      </c>
      <c r="C95" s="10"/>
      <c r="D95" s="15">
        <f t="shared" si="12"/>
        <v>0</v>
      </c>
      <c r="E95" s="34"/>
      <c r="H95" s="10">
        <f t="shared" si="13"/>
        <v>0</v>
      </c>
    </row>
    <row r="96" spans="2:8">
      <c r="B96" s="3" t="s">
        <v>169</v>
      </c>
      <c r="C96" s="10"/>
      <c r="D96" s="15">
        <f t="shared" si="12"/>
        <v>0</v>
      </c>
      <c r="E96" s="34"/>
      <c r="H96" s="10">
        <f t="shared" si="13"/>
        <v>0</v>
      </c>
    </row>
    <row r="97" spans="1:8">
      <c r="B97" s="3" t="s">
        <v>170</v>
      </c>
      <c r="C97" s="10"/>
      <c r="D97" s="15">
        <f t="shared" si="12"/>
        <v>0</v>
      </c>
      <c r="E97" s="34"/>
      <c r="H97" s="10">
        <f t="shared" si="13"/>
        <v>0</v>
      </c>
    </row>
    <row r="98" spans="1:8">
      <c r="B98" s="3" t="s">
        <v>171</v>
      </c>
      <c r="C98" s="10"/>
      <c r="D98" s="15">
        <f t="shared" si="12"/>
        <v>0</v>
      </c>
      <c r="E98" s="34"/>
      <c r="H98" s="10">
        <f t="shared" si="13"/>
        <v>0</v>
      </c>
    </row>
    <row r="99" spans="1:8">
      <c r="B99" s="3" t="s">
        <v>172</v>
      </c>
      <c r="C99" s="10"/>
      <c r="D99" s="15">
        <f t="shared" si="12"/>
        <v>0</v>
      </c>
      <c r="E99" s="34"/>
      <c r="F99" s="34"/>
      <c r="G99" s="10"/>
      <c r="H99" s="10">
        <f t="shared" si="13"/>
        <v>0</v>
      </c>
    </row>
    <row r="100" spans="1:8">
      <c r="B100" s="64" t="s">
        <v>173</v>
      </c>
      <c r="C100" s="66"/>
      <c r="D100" s="15">
        <f t="shared" si="12"/>
        <v>0</v>
      </c>
      <c r="E100" s="174"/>
      <c r="F100" s="64"/>
      <c r="G100" s="66"/>
      <c r="H100" s="66">
        <f t="shared" si="13"/>
        <v>0</v>
      </c>
    </row>
    <row r="101" spans="1:8">
      <c r="B101" s="64" t="s">
        <v>163</v>
      </c>
      <c r="C101" s="66"/>
      <c r="D101" s="15">
        <f t="shared" si="12"/>
        <v>0</v>
      </c>
      <c r="E101" s="174"/>
      <c r="F101" s="64"/>
      <c r="G101" s="66"/>
      <c r="H101" s="66">
        <f t="shared" si="13"/>
        <v>0</v>
      </c>
    </row>
    <row r="102" spans="1:8" ht="14.25" thickBot="1">
      <c r="B102" s="116" t="s">
        <v>432</v>
      </c>
      <c r="C102" s="108"/>
      <c r="D102" s="265">
        <f>SUM(D84:D101)</f>
        <v>32183.779320000001</v>
      </c>
      <c r="E102" s="175"/>
      <c r="F102" s="116"/>
      <c r="G102" s="107"/>
      <c r="H102" s="164">
        <f t="shared" si="13"/>
        <v>32183.779320000001</v>
      </c>
    </row>
    <row r="103" spans="1:8">
      <c r="B103" s="3" t="s">
        <v>722</v>
      </c>
      <c r="C103" s="10"/>
      <c r="D103" s="13">
        <f>D102-D99</f>
        <v>32183.779320000001</v>
      </c>
      <c r="E103" s="34"/>
    </row>
    <row r="105" spans="1:8" s="489" customFormat="1" ht="15.75">
      <c r="A105" s="490" t="s">
        <v>912</v>
      </c>
    </row>
    <row r="106" spans="1:8">
      <c r="B106" s="3" t="s">
        <v>292</v>
      </c>
    </row>
    <row r="109" spans="1:8">
      <c r="D109" s="3" t="s">
        <v>215</v>
      </c>
      <c r="E109" s="176" t="s">
        <v>122</v>
      </c>
    </row>
    <row r="110" spans="1:8" ht="39" thickBot="1">
      <c r="B110" s="169"/>
      <c r="C110" s="169" t="s">
        <v>620</v>
      </c>
      <c r="D110" s="169" t="s">
        <v>45</v>
      </c>
      <c r="E110" s="111" t="s">
        <v>293</v>
      </c>
      <c r="F110" s="169" t="s">
        <v>256</v>
      </c>
      <c r="G110" s="113" t="s">
        <v>116</v>
      </c>
    </row>
    <row r="111" spans="1:8">
      <c r="B111" s="3" t="s">
        <v>160</v>
      </c>
      <c r="C111" s="10">
        <f>H48</f>
        <v>41065.661889999996</v>
      </c>
      <c r="D111" s="27">
        <f>C111/C$129</f>
        <v>0.43606167837599163</v>
      </c>
      <c r="E111" s="27">
        <f>'FP060'!E103</f>
        <v>0.11433001695557239</v>
      </c>
      <c r="F111" s="27">
        <f>D111*D$131+E111*E$131</f>
        <v>0.32881779123585186</v>
      </c>
      <c r="G111" s="10">
        <f>F111*G$132</f>
        <v>34930.272275464966</v>
      </c>
    </row>
    <row r="112" spans="1:8">
      <c r="B112" s="3" t="s">
        <v>161</v>
      </c>
      <c r="C112" s="10">
        <f t="shared" ref="C112:C128" si="14">H49</f>
        <v>457.30645999999996</v>
      </c>
      <c r="D112" s="27">
        <f t="shared" ref="D112:D128" si="15">C112/C$129</f>
        <v>4.855974877841748E-3</v>
      </c>
      <c r="E112" s="27">
        <f>'FP060'!E104</f>
        <v>2.9361731250604151E-2</v>
      </c>
      <c r="F112" s="27">
        <f t="shared" ref="F112:F128" si="16">D112*D$131+E112*E$131</f>
        <v>1.3024560335429215E-2</v>
      </c>
      <c r="G112" s="10">
        <f t="shared" ref="G112:G128" si="17">F112*G$132</f>
        <v>1383.5973931788858</v>
      </c>
    </row>
    <row r="113" spans="2:7">
      <c r="B113" s="3" t="s">
        <v>162</v>
      </c>
      <c r="C113" s="10">
        <f t="shared" si="14"/>
        <v>4805.30177</v>
      </c>
      <c r="D113" s="27">
        <f t="shared" si="15"/>
        <v>5.1025792803295389E-2</v>
      </c>
      <c r="E113" s="27">
        <f>'FP060'!E105</f>
        <v>1.8241091237205697E-2</v>
      </c>
      <c r="F113" s="27">
        <f t="shared" si="16"/>
        <v>4.0097558947932155E-2</v>
      </c>
      <c r="G113" s="10">
        <f t="shared" si="17"/>
        <v>4259.5586034703083</v>
      </c>
    </row>
    <row r="114" spans="2:7">
      <c r="B114" s="3" t="s">
        <v>129</v>
      </c>
      <c r="C114" s="10">
        <f t="shared" si="14"/>
        <v>0</v>
      </c>
      <c r="D114" s="27">
        <f t="shared" si="15"/>
        <v>0</v>
      </c>
      <c r="E114" s="27">
        <f>'FP060'!E106</f>
        <v>4.6964724681259166E-3</v>
      </c>
      <c r="F114" s="27">
        <f t="shared" si="16"/>
        <v>1.5654908227086387E-3</v>
      </c>
      <c r="G114" s="10">
        <f t="shared" si="17"/>
        <v>166.30189162341216</v>
      </c>
    </row>
    <row r="115" spans="2:7">
      <c r="B115" s="3" t="s">
        <v>225</v>
      </c>
      <c r="C115" s="10">
        <f t="shared" si="14"/>
        <v>0</v>
      </c>
      <c r="D115" s="27">
        <f t="shared" si="15"/>
        <v>0</v>
      </c>
      <c r="E115" s="27">
        <f>'FP060'!E107</f>
        <v>4.8719769982013359E-3</v>
      </c>
      <c r="F115" s="27">
        <f t="shared" si="16"/>
        <v>1.6239923327337786E-3</v>
      </c>
      <c r="G115" s="10">
        <f t="shared" si="17"/>
        <v>172.51649961656133</v>
      </c>
    </row>
    <row r="116" spans="2:7">
      <c r="B116" s="3" t="s">
        <v>226</v>
      </c>
      <c r="C116" s="10">
        <f t="shared" si="14"/>
        <v>1229.0536299999999</v>
      </c>
      <c r="D116" s="27">
        <f t="shared" si="15"/>
        <v>1.3050883975704624E-2</v>
      </c>
      <c r="E116" s="27">
        <f>'FP060'!E108</f>
        <v>8.2738603703132445E-3</v>
      </c>
      <c r="F116" s="27">
        <f t="shared" si="16"/>
        <v>1.1458542773907497E-2</v>
      </c>
      <c r="G116" s="10">
        <f t="shared" si="17"/>
        <v>1217.2395461581405</v>
      </c>
    </row>
    <row r="117" spans="2:7">
      <c r="B117" s="3" t="s">
        <v>227</v>
      </c>
      <c r="C117" s="10">
        <f t="shared" si="14"/>
        <v>26596.95666</v>
      </c>
      <c r="D117" s="27">
        <f t="shared" si="15"/>
        <v>0.28242363636849954</v>
      </c>
      <c r="E117" s="27">
        <f>'FP060'!E109</f>
        <v>2.3348791139654559E-2</v>
      </c>
      <c r="F117" s="27">
        <f t="shared" si="16"/>
        <v>0.19606535462555119</v>
      </c>
      <c r="G117" s="10">
        <f t="shared" si="17"/>
        <v>20827.997764706641</v>
      </c>
    </row>
    <row r="118" spans="2:7">
      <c r="B118" s="3" t="s">
        <v>175</v>
      </c>
      <c r="C118" s="10">
        <f t="shared" si="14"/>
        <v>471.06527999999997</v>
      </c>
      <c r="D118" s="27">
        <f t="shared" si="15"/>
        <v>5.0020749007208187E-3</v>
      </c>
      <c r="E118" s="27">
        <f>'FP060'!E110</f>
        <v>3.6289876057409798E-2</v>
      </c>
      <c r="F118" s="27">
        <f t="shared" si="16"/>
        <v>1.5431341952950477E-2</v>
      </c>
      <c r="G118" s="10">
        <f t="shared" si="17"/>
        <v>1639.2694992763961</v>
      </c>
    </row>
    <row r="119" spans="2:7">
      <c r="B119" s="3" t="s">
        <v>176</v>
      </c>
      <c r="C119" s="10">
        <f t="shared" si="14"/>
        <v>7561.46605</v>
      </c>
      <c r="D119" s="27">
        <f t="shared" si="15"/>
        <v>8.0292522389588117E-2</v>
      </c>
      <c r="E119" s="27">
        <f>'FP060'!E111</f>
        <v>0.26034750331552842</v>
      </c>
      <c r="F119" s="27">
        <f t="shared" si="16"/>
        <v>0.14031084936490154</v>
      </c>
      <c r="G119" s="10">
        <f t="shared" si="17"/>
        <v>14905.203739424005</v>
      </c>
    </row>
    <row r="120" spans="2:7">
      <c r="B120" s="3" t="s">
        <v>177</v>
      </c>
      <c r="C120" s="10">
        <f t="shared" si="14"/>
        <v>3344.7159799999999</v>
      </c>
      <c r="D120" s="27">
        <f t="shared" si="15"/>
        <v>3.5516351053505445E-2</v>
      </c>
      <c r="E120" s="27">
        <f>'FP060'!E112</f>
        <v>9.7888289583362195E-2</v>
      </c>
      <c r="F120" s="27">
        <f t="shared" si="16"/>
        <v>5.6306997230124362E-2</v>
      </c>
      <c r="G120" s="10">
        <f t="shared" si="17"/>
        <v>5981.4851771550011</v>
      </c>
    </row>
    <row r="121" spans="2:7">
      <c r="B121" s="3" t="s">
        <v>167</v>
      </c>
      <c r="C121" s="10">
        <f t="shared" si="14"/>
        <v>170.04929000000001</v>
      </c>
      <c r="D121" s="27">
        <f t="shared" si="15"/>
        <v>1.8056930143405937E-3</v>
      </c>
      <c r="E121" s="27">
        <f>'FP060'!E113</f>
        <v>9.3759101026493451E-3</v>
      </c>
      <c r="F121" s="27">
        <f t="shared" si="16"/>
        <v>4.3290987104435113E-3</v>
      </c>
      <c r="G121" s="10">
        <f t="shared" si="17"/>
        <v>459.87960716727963</v>
      </c>
    </row>
    <row r="122" spans="2:7">
      <c r="B122" s="3" t="s">
        <v>168</v>
      </c>
      <c r="C122" s="10">
        <f t="shared" si="14"/>
        <v>4896.6685400000006</v>
      </c>
      <c r="D122" s="27">
        <f t="shared" si="15"/>
        <v>5.1995984083316987E-2</v>
      </c>
      <c r="E122" s="27">
        <f>'FP060'!E114</f>
        <v>2.8781528927143658E-2</v>
      </c>
      <c r="F122" s="27">
        <f t="shared" si="16"/>
        <v>4.4257832364592548E-2</v>
      </c>
      <c r="G122" s="10">
        <f t="shared" si="17"/>
        <v>4701.5039210826781</v>
      </c>
    </row>
    <row r="123" spans="2:7">
      <c r="B123" s="3" t="s">
        <v>169</v>
      </c>
      <c r="C123" s="10">
        <f t="shared" si="14"/>
        <v>1876.2995100000001</v>
      </c>
      <c r="D123" s="27">
        <f t="shared" si="15"/>
        <v>1.9923758094007208E-2</v>
      </c>
      <c r="E123" s="27">
        <f>'FP060'!E115</f>
        <v>0.28695384120125128</v>
      </c>
      <c r="F123" s="27">
        <f t="shared" si="16"/>
        <v>0.10893378579642191</v>
      </c>
      <c r="G123" s="10">
        <f t="shared" si="17"/>
        <v>11572.022254528534</v>
      </c>
    </row>
    <row r="124" spans="2:7">
      <c r="B124" s="3" t="s">
        <v>170</v>
      </c>
      <c r="C124" s="10">
        <f t="shared" si="14"/>
        <v>1254.07305</v>
      </c>
      <c r="D124" s="27">
        <f t="shared" si="15"/>
        <v>1.3316556310572082E-2</v>
      </c>
      <c r="E124" s="27">
        <f>'FP060'!E116</f>
        <v>1.5587577074160022E-2</v>
      </c>
      <c r="F124" s="27">
        <f t="shared" si="16"/>
        <v>1.407356323176806E-2</v>
      </c>
      <c r="G124" s="10">
        <f t="shared" si="17"/>
        <v>1495.0328378643742</v>
      </c>
    </row>
    <row r="125" spans="2:7">
      <c r="B125" s="3" t="s">
        <v>171</v>
      </c>
      <c r="C125" s="10">
        <f t="shared" si="14"/>
        <v>29.085729999999998</v>
      </c>
      <c r="D125" s="27">
        <f t="shared" si="15"/>
        <v>3.088510365317999E-4</v>
      </c>
      <c r="E125" s="27">
        <f>'FP060'!E117</f>
        <v>2.0848479549918437E-2</v>
      </c>
      <c r="F125" s="27">
        <f t="shared" si="16"/>
        <v>7.1553938743273452E-3</v>
      </c>
      <c r="G125" s="10">
        <f t="shared" si="17"/>
        <v>760.11658410895836</v>
      </c>
    </row>
    <row r="126" spans="2:7">
      <c r="B126" s="3" t="s">
        <v>172</v>
      </c>
      <c r="C126" s="10">
        <f t="shared" si="14"/>
        <v>370.80586000000005</v>
      </c>
      <c r="D126" s="27">
        <f t="shared" si="15"/>
        <v>3.9374557287393331E-3</v>
      </c>
      <c r="E126" s="27">
        <f>'FP060'!E118</f>
        <v>3.589360670468017E-2</v>
      </c>
      <c r="F126" s="27">
        <f t="shared" si="16"/>
        <v>1.4589506054052945E-2</v>
      </c>
      <c r="G126" s="10">
        <f t="shared" si="17"/>
        <v>1549.8413784644665</v>
      </c>
    </row>
    <row r="127" spans="2:7">
      <c r="B127" s="64" t="s">
        <v>173</v>
      </c>
      <c r="C127" s="10">
        <f t="shared" si="14"/>
        <v>45.465969999999999</v>
      </c>
      <c r="D127" s="134">
        <f t="shared" si="15"/>
        <v>4.8278698734478104E-4</v>
      </c>
      <c r="E127" s="134">
        <f>'FP060'!E119</f>
        <v>3.9047970212968087E-3</v>
      </c>
      <c r="F127" s="134">
        <f t="shared" si="16"/>
        <v>1.6234569986621234E-3</v>
      </c>
      <c r="G127" s="66">
        <f t="shared" si="17"/>
        <v>172.45963114599905</v>
      </c>
    </row>
    <row r="128" spans="2:7">
      <c r="B128" s="64" t="s">
        <v>163</v>
      </c>
      <c r="C128" s="10">
        <f t="shared" si="14"/>
        <v>0</v>
      </c>
      <c r="D128" s="134">
        <f t="shared" si="15"/>
        <v>0</v>
      </c>
      <c r="E128" s="134">
        <f>'FP060'!E120</f>
        <v>1.0046500429224878E-3</v>
      </c>
      <c r="F128" s="134">
        <f t="shared" si="16"/>
        <v>3.3488334764082922E-4</v>
      </c>
      <c r="G128" s="66">
        <f t="shared" si="17"/>
        <v>35.574615563374465</v>
      </c>
    </row>
    <row r="129" spans="1:8" ht="13.5" thickBot="1">
      <c r="B129" s="106" t="s">
        <v>432</v>
      </c>
      <c r="C129" s="498">
        <f>SUM(C111:C128)</f>
        <v>94173.975669999985</v>
      </c>
      <c r="D129" s="136">
        <f>SUM(D111:D128)</f>
        <v>1</v>
      </c>
      <c r="E129" s="136">
        <f>SUM(E111:E128)</f>
        <v>1</v>
      </c>
      <c r="F129" s="136">
        <f>SUM(F111:F128)</f>
        <v>1</v>
      </c>
      <c r="G129" s="498">
        <f>SUM(G111:G128)</f>
        <v>106229.87321999998</v>
      </c>
    </row>
    <row r="130" spans="1:8">
      <c r="D130" s="27"/>
      <c r="E130" s="27"/>
      <c r="F130" s="27"/>
    </row>
    <row r="131" spans="1:8">
      <c r="B131" s="3" t="s">
        <v>14</v>
      </c>
      <c r="D131" s="27">
        <f>2/3</f>
        <v>0.66666666666666663</v>
      </c>
      <c r="E131" s="27">
        <f>1/3</f>
        <v>0.33333333333333331</v>
      </c>
      <c r="F131" s="27"/>
    </row>
    <row r="132" spans="1:8">
      <c r="B132" s="3" t="s">
        <v>42</v>
      </c>
      <c r="G132" s="488">
        <f>C129+L71</f>
        <v>106229.87321999998</v>
      </c>
      <c r="H132" s="10"/>
    </row>
    <row r="135" spans="1:8" ht="15.75">
      <c r="A135" s="518" t="s">
        <v>913</v>
      </c>
      <c r="C135" s="36"/>
      <c r="D135" s="36"/>
      <c r="E135" s="36"/>
      <c r="F135" s="3" t="s">
        <v>1036</v>
      </c>
    </row>
    <row r="136" spans="1:8">
      <c r="A136" s="36"/>
      <c r="B136" s="36"/>
      <c r="C136" s="36"/>
      <c r="D136" s="36"/>
      <c r="E136" s="36"/>
    </row>
    <row r="137" spans="1:8">
      <c r="A137" s="36"/>
      <c r="B137" s="36"/>
      <c r="C137" s="36" t="s">
        <v>122</v>
      </c>
      <c r="D137" s="36"/>
      <c r="E137" s="36"/>
    </row>
    <row r="138" spans="1:8" ht="39" thickBot="1">
      <c r="A138" s="36"/>
      <c r="B138" s="180"/>
      <c r="C138" s="180" t="s">
        <v>4</v>
      </c>
      <c r="D138" s="181" t="s">
        <v>305</v>
      </c>
      <c r="E138" s="36"/>
    </row>
    <row r="139" spans="1:8">
      <c r="A139" s="36"/>
      <c r="B139" s="36" t="s">
        <v>160</v>
      </c>
      <c r="C139" s="35">
        <f>'FP060'!E103</f>
        <v>0.11433001695557239</v>
      </c>
      <c r="D139" s="38">
        <f>C139*D$159</f>
        <v>0</v>
      </c>
      <c r="E139" s="36"/>
    </row>
    <row r="140" spans="1:8">
      <c r="A140" s="36"/>
      <c r="B140" s="36" t="s">
        <v>161</v>
      </c>
      <c r="C140" s="35">
        <f>'FP060'!E104</f>
        <v>2.9361731250604151E-2</v>
      </c>
      <c r="D140" s="38">
        <f t="shared" ref="D140:D156" si="18">C140*D$159</f>
        <v>0</v>
      </c>
      <c r="E140" s="36"/>
    </row>
    <row r="141" spans="1:8">
      <c r="A141" s="36"/>
      <c r="B141" s="36" t="s">
        <v>162</v>
      </c>
      <c r="C141" s="35">
        <f>'FP060'!E105</f>
        <v>1.8241091237205697E-2</v>
      </c>
      <c r="D141" s="38">
        <f t="shared" si="18"/>
        <v>0</v>
      </c>
      <c r="E141" s="36"/>
    </row>
    <row r="142" spans="1:8">
      <c r="A142" s="36"/>
      <c r="B142" s="36" t="s">
        <v>129</v>
      </c>
      <c r="C142" s="35">
        <f>'FP060'!E106</f>
        <v>4.6964724681259166E-3</v>
      </c>
      <c r="D142" s="38">
        <f t="shared" si="18"/>
        <v>0</v>
      </c>
      <c r="E142" s="36"/>
    </row>
    <row r="143" spans="1:8">
      <c r="A143" s="36"/>
      <c r="B143" s="36" t="s">
        <v>225</v>
      </c>
      <c r="C143" s="35">
        <f>'FP060'!E107</f>
        <v>4.8719769982013359E-3</v>
      </c>
      <c r="D143" s="38">
        <f t="shared" si="18"/>
        <v>0</v>
      </c>
      <c r="E143" s="36"/>
    </row>
    <row r="144" spans="1:8">
      <c r="A144" s="36"/>
      <c r="B144" s="36" t="s">
        <v>226</v>
      </c>
      <c r="C144" s="35">
        <f>'FP060'!E108</f>
        <v>8.2738603703132445E-3</v>
      </c>
      <c r="D144" s="38">
        <f t="shared" si="18"/>
        <v>0</v>
      </c>
      <c r="E144" s="36"/>
    </row>
    <row r="145" spans="1:5">
      <c r="A145" s="36"/>
      <c r="B145" s="36" t="s">
        <v>227</v>
      </c>
      <c r="C145" s="35">
        <f>'FP060'!E109</f>
        <v>2.3348791139654559E-2</v>
      </c>
      <c r="D145" s="38">
        <f t="shared" si="18"/>
        <v>0</v>
      </c>
      <c r="E145" s="36"/>
    </row>
    <row r="146" spans="1:5">
      <c r="A146" s="36"/>
      <c r="B146" s="36" t="s">
        <v>175</v>
      </c>
      <c r="C146" s="35">
        <f>'FP060'!E110</f>
        <v>3.6289876057409798E-2</v>
      </c>
      <c r="D146" s="38">
        <f t="shared" si="18"/>
        <v>0</v>
      </c>
      <c r="E146" s="36"/>
    </row>
    <row r="147" spans="1:5">
      <c r="A147" s="36"/>
      <c r="B147" s="36" t="s">
        <v>176</v>
      </c>
      <c r="C147" s="35">
        <f>'FP060'!E111</f>
        <v>0.26034750331552842</v>
      </c>
      <c r="D147" s="38">
        <f t="shared" si="18"/>
        <v>0</v>
      </c>
      <c r="E147" s="36"/>
    </row>
    <row r="148" spans="1:5">
      <c r="A148" s="36"/>
      <c r="B148" s="36" t="s">
        <v>177</v>
      </c>
      <c r="C148" s="35">
        <f>'FP060'!E112</f>
        <v>9.7888289583362195E-2</v>
      </c>
      <c r="D148" s="38">
        <f t="shared" si="18"/>
        <v>0</v>
      </c>
      <c r="E148" s="36"/>
    </row>
    <row r="149" spans="1:5">
      <c r="A149" s="36"/>
      <c r="B149" s="36" t="s">
        <v>167</v>
      </c>
      <c r="C149" s="35">
        <f>'FP060'!E113</f>
        <v>9.3759101026493451E-3</v>
      </c>
      <c r="D149" s="38">
        <f t="shared" si="18"/>
        <v>0</v>
      </c>
      <c r="E149" s="36"/>
    </row>
    <row r="150" spans="1:5">
      <c r="A150" s="36"/>
      <c r="B150" s="36" t="s">
        <v>168</v>
      </c>
      <c r="C150" s="35">
        <f>'FP060'!E114</f>
        <v>2.8781528927143658E-2</v>
      </c>
      <c r="D150" s="38">
        <f t="shared" si="18"/>
        <v>0</v>
      </c>
      <c r="E150" s="36"/>
    </row>
    <row r="151" spans="1:5">
      <c r="A151" s="36"/>
      <c r="B151" s="36" t="s">
        <v>169</v>
      </c>
      <c r="C151" s="35">
        <f>'FP060'!E115</f>
        <v>0.28695384120125128</v>
      </c>
      <c r="D151" s="38">
        <f t="shared" si="18"/>
        <v>0</v>
      </c>
      <c r="E151" s="36"/>
    </row>
    <row r="152" spans="1:5">
      <c r="A152" s="36"/>
      <c r="B152" s="36" t="s">
        <v>170</v>
      </c>
      <c r="C152" s="35">
        <f>'FP060'!E116</f>
        <v>1.5587577074160022E-2</v>
      </c>
      <c r="D152" s="38">
        <f t="shared" si="18"/>
        <v>0</v>
      </c>
      <c r="E152" s="36"/>
    </row>
    <row r="153" spans="1:5">
      <c r="A153" s="36"/>
      <c r="B153" s="36" t="s">
        <v>171</v>
      </c>
      <c r="C153" s="35">
        <f>'FP060'!E117</f>
        <v>2.0848479549918437E-2</v>
      </c>
      <c r="D153" s="38">
        <f t="shared" si="18"/>
        <v>0</v>
      </c>
      <c r="E153" s="36"/>
    </row>
    <row r="154" spans="1:5">
      <c r="A154" s="36"/>
      <c r="B154" s="36" t="s">
        <v>172</v>
      </c>
      <c r="C154" s="35">
        <f>'FP060'!E118</f>
        <v>3.589360670468017E-2</v>
      </c>
      <c r="D154" s="38">
        <f t="shared" si="18"/>
        <v>0</v>
      </c>
      <c r="E154" s="36"/>
    </row>
    <row r="155" spans="1:5">
      <c r="A155" s="36"/>
      <c r="B155" s="36" t="s">
        <v>173</v>
      </c>
      <c r="C155" s="35">
        <f>'FP060'!E119</f>
        <v>3.9047970212968087E-3</v>
      </c>
      <c r="D155" s="38">
        <f t="shared" si="18"/>
        <v>0</v>
      </c>
      <c r="E155" s="36"/>
    </row>
    <row r="156" spans="1:5">
      <c r="A156" s="36"/>
      <c r="B156" s="182" t="s">
        <v>163</v>
      </c>
      <c r="C156" s="183">
        <f>'FP060'!E120</f>
        <v>1.0046500429224878E-3</v>
      </c>
      <c r="D156" s="184">
        <f t="shared" si="18"/>
        <v>0</v>
      </c>
      <c r="E156" s="36"/>
    </row>
    <row r="157" spans="1:5" ht="13.5" thickBot="1">
      <c r="A157" s="36"/>
      <c r="B157" s="185" t="s">
        <v>164</v>
      </c>
      <c r="C157" s="186">
        <f>SUM(C139:C156)</f>
        <v>1</v>
      </c>
      <c r="D157" s="187">
        <f>SUM(D139:D156)</f>
        <v>0</v>
      </c>
      <c r="E157" s="36"/>
    </row>
    <row r="158" spans="1:5">
      <c r="A158" s="36"/>
      <c r="B158" s="39"/>
      <c r="C158" s="35"/>
      <c r="D158" s="38"/>
      <c r="E158" s="36"/>
    </row>
    <row r="159" spans="1:5">
      <c r="A159" s="36"/>
      <c r="B159" s="36" t="s">
        <v>42</v>
      </c>
      <c r="C159" s="36"/>
      <c r="D159" s="38">
        <f>L74</f>
        <v>0</v>
      </c>
      <c r="E159" s="36"/>
    </row>
    <row r="160" spans="1:5">
      <c r="A160" s="36"/>
      <c r="B160" s="36"/>
      <c r="C160" s="36"/>
      <c r="D160" s="36"/>
      <c r="E160" s="36"/>
    </row>
    <row r="161" spans="1:5">
      <c r="A161" s="36"/>
      <c r="B161" s="36"/>
      <c r="C161" s="36"/>
      <c r="D161" s="36"/>
      <c r="E161" s="36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2:P149"/>
  <sheetViews>
    <sheetView topLeftCell="B88" zoomScaleNormal="100" workbookViewId="0">
      <selection activeCell="E50" sqref="E50"/>
    </sheetView>
  </sheetViews>
  <sheetFormatPr baseColWidth="10" defaultRowHeight="15.75"/>
  <cols>
    <col min="1" max="1" width="4.25" style="519" customWidth="1"/>
    <col min="2" max="2" width="14" style="3" customWidth="1"/>
    <col min="3" max="3" width="14.25" style="3" customWidth="1"/>
    <col min="4" max="4" width="11" style="3" customWidth="1"/>
    <col min="5" max="5" width="12" style="3" customWidth="1"/>
    <col min="6" max="6" width="13.375" style="3" customWidth="1"/>
    <col min="7" max="7" width="15.75" style="3" customWidth="1"/>
    <col min="8" max="8" width="13.25" style="3" customWidth="1"/>
    <col min="9" max="9" width="13.375" style="3" customWidth="1"/>
    <col min="10" max="11" width="11" style="3"/>
    <col min="12" max="12" width="19.875" style="3" customWidth="1"/>
    <col min="13" max="13" width="14" style="3" customWidth="1"/>
    <col min="14" max="16384" width="11" style="3"/>
  </cols>
  <sheetData>
    <row r="2" spans="1:3">
      <c r="B2" s="17" t="s">
        <v>198</v>
      </c>
    </row>
    <row r="3" spans="1:3">
      <c r="B3" s="24" t="s">
        <v>48</v>
      </c>
      <c r="C3" s="19"/>
    </row>
    <row r="5" spans="1:3">
      <c r="B5" s="17" t="s">
        <v>560</v>
      </c>
    </row>
    <row r="6" spans="1:3">
      <c r="B6" s="154">
        <f>+Resumen!D10</f>
        <v>1525200.1383600002</v>
      </c>
      <c r="C6" s="418">
        <f>+B6-D41</f>
        <v>0</v>
      </c>
    </row>
    <row r="8" spans="1:3">
      <c r="B8" s="17" t="s">
        <v>470</v>
      </c>
    </row>
    <row r="9" spans="1:3">
      <c r="B9" s="3" t="s">
        <v>625</v>
      </c>
    </row>
    <row r="11" spans="1:3">
      <c r="B11" s="17" t="s">
        <v>475</v>
      </c>
    </row>
    <row r="12" spans="1:3">
      <c r="B12" s="3" t="s">
        <v>451</v>
      </c>
    </row>
    <row r="13" spans="1:3">
      <c r="B13" s="3" t="s">
        <v>285</v>
      </c>
    </row>
    <row r="14" spans="1:3" s="128" customFormat="1">
      <c r="A14" s="519"/>
    </row>
    <row r="15" spans="1:3" s="128" customFormat="1">
      <c r="A15" s="519"/>
    </row>
    <row r="16" spans="1:3" s="128" customFormat="1">
      <c r="A16" s="519"/>
    </row>
    <row r="17" spans="1:9" s="128" customFormat="1">
      <c r="A17" s="519"/>
    </row>
    <row r="18" spans="1:9" s="128" customFormat="1">
      <c r="A18" s="519"/>
    </row>
    <row r="19" spans="1:9">
      <c r="B19" s="173" t="s">
        <v>202</v>
      </c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s="173" customFormat="1" ht="54.75" thickBot="1">
      <c r="A22" s="520"/>
      <c r="B22" s="104"/>
      <c r="C22" s="104" t="s">
        <v>862</v>
      </c>
      <c r="D22" s="104" t="s">
        <v>115</v>
      </c>
      <c r="E22" s="104" t="s">
        <v>104</v>
      </c>
      <c r="F22" s="104" t="s">
        <v>147</v>
      </c>
      <c r="G22" s="104" t="s">
        <v>273</v>
      </c>
      <c r="H22" s="104" t="s">
        <v>158</v>
      </c>
      <c r="I22" s="104" t="s">
        <v>159</v>
      </c>
    </row>
    <row r="23" spans="1:9">
      <c r="B23" s="3" t="s">
        <v>160</v>
      </c>
      <c r="C23" s="10">
        <v>8400674</v>
      </c>
      <c r="D23" s="10">
        <f t="shared" ref="D23:D40" si="0">H76</f>
        <v>450025.09701352846</v>
      </c>
      <c r="E23" s="10">
        <f t="shared" ref="E23:E41" si="1">L76</f>
        <v>0</v>
      </c>
      <c r="F23" s="10">
        <f>F128</f>
        <v>411049.58307339618</v>
      </c>
      <c r="G23" s="11">
        <f>F23*1000/C23</f>
        <v>48.930548081427304</v>
      </c>
      <c r="H23" s="11">
        <f>G23-G$41</f>
        <v>14.162703452009914</v>
      </c>
      <c r="I23" s="10">
        <f>H23*C23/1000</f>
        <v>118976.25465900994</v>
      </c>
    </row>
    <row r="24" spans="1:9">
      <c r="B24" s="3" t="s">
        <v>161</v>
      </c>
      <c r="C24" s="10">
        <v>1321616</v>
      </c>
      <c r="D24" s="10">
        <f t="shared" si="0"/>
        <v>145616.12799089449</v>
      </c>
      <c r="E24" s="10">
        <f t="shared" si="1"/>
        <v>0</v>
      </c>
      <c r="F24" s="10">
        <f t="shared" ref="F24:F39" si="2">F129</f>
        <v>134090.66441319938</v>
      </c>
      <c r="G24" s="11">
        <f t="shared" ref="G24:G41" si="3">F24*1000/C24</f>
        <v>101.45962549878284</v>
      </c>
      <c r="H24" s="11">
        <f t="shared" ref="H24:H41" si="4">G24-G$41</f>
        <v>66.691780869365459</v>
      </c>
      <c r="I24" s="10">
        <f t="shared" ref="I24:I41" si="5">H24*C24/1000</f>
        <v>88140.924665447295</v>
      </c>
    </row>
    <row r="25" spans="1:9">
      <c r="B25" s="3" t="s">
        <v>162</v>
      </c>
      <c r="C25" s="10">
        <v>1056492.5</v>
      </c>
      <c r="D25" s="10">
        <f t="shared" si="0"/>
        <v>125027.4465475558</v>
      </c>
      <c r="E25" s="10">
        <f t="shared" si="1"/>
        <v>0</v>
      </c>
      <c r="F25" s="10">
        <f t="shared" si="2"/>
        <v>111055.91791295673</v>
      </c>
      <c r="G25" s="11">
        <f t="shared" si="3"/>
        <v>105.11756393249998</v>
      </c>
      <c r="H25" s="11">
        <f t="shared" si="4"/>
        <v>70.349719303082594</v>
      </c>
      <c r="I25" s="10">
        <f t="shared" si="5"/>
        <v>74323.950820811981</v>
      </c>
    </row>
    <row r="26" spans="1:9">
      <c r="B26" s="3" t="s">
        <v>129</v>
      </c>
      <c r="C26" s="10">
        <v>1103960.5</v>
      </c>
      <c r="D26" s="10">
        <f t="shared" si="0"/>
        <v>94140.682583640126</v>
      </c>
      <c r="E26" s="10">
        <f t="shared" si="1"/>
        <v>0</v>
      </c>
      <c r="F26" s="10">
        <f t="shared" si="2"/>
        <v>81047.274753249687</v>
      </c>
      <c r="G26" s="11">
        <f t="shared" si="3"/>
        <v>73.415013266552279</v>
      </c>
      <c r="H26" s="11">
        <f t="shared" si="4"/>
        <v>38.647168637134889</v>
      </c>
      <c r="I26" s="10">
        <f t="shared" si="5"/>
        <v>42664.947612235752</v>
      </c>
    </row>
    <row r="27" spans="1:9">
      <c r="B27" s="3" t="s">
        <v>225</v>
      </c>
      <c r="C27" s="10">
        <v>2102560.5</v>
      </c>
      <c r="D27" s="10">
        <f t="shared" si="0"/>
        <v>60960.62701252351</v>
      </c>
      <c r="E27" s="10">
        <f t="shared" si="1"/>
        <v>0</v>
      </c>
      <c r="F27" s="10">
        <f t="shared" si="2"/>
        <v>56382.284845305127</v>
      </c>
      <c r="G27" s="11">
        <f t="shared" si="3"/>
        <v>26.816010690443928</v>
      </c>
      <c r="H27" s="11">
        <f t="shared" si="4"/>
        <v>-7.9518339389734614</v>
      </c>
      <c r="I27" s="10">
        <f t="shared" si="5"/>
        <v>-16719.211942645008</v>
      </c>
    </row>
    <row r="28" spans="1:9">
      <c r="B28" s="3" t="s">
        <v>226</v>
      </c>
      <c r="C28" s="10">
        <v>586917.5</v>
      </c>
      <c r="D28" s="10">
        <f t="shared" si="0"/>
        <v>68823.254033698744</v>
      </c>
      <c r="E28" s="10">
        <f t="shared" si="1"/>
        <v>0</v>
      </c>
      <c r="F28" s="10">
        <f t="shared" si="2"/>
        <v>60850.635073615987</v>
      </c>
      <c r="G28" s="11">
        <f t="shared" si="3"/>
        <v>103.6783450376177</v>
      </c>
      <c r="H28" s="11">
        <f t="shared" si="4"/>
        <v>68.910500408200306</v>
      </c>
      <c r="I28" s="10">
        <f t="shared" si="5"/>
        <v>40444.778623329898</v>
      </c>
    </row>
    <row r="29" spans="1:9">
      <c r="B29" s="3" t="s">
        <v>227</v>
      </c>
      <c r="C29" s="10">
        <v>2483421</v>
      </c>
      <c r="D29" s="10">
        <f t="shared" si="0"/>
        <v>81910.828204744656</v>
      </c>
      <c r="E29" s="10">
        <f t="shared" si="1"/>
        <v>0</v>
      </c>
      <c r="F29" s="10">
        <f t="shared" si="2"/>
        <v>81229.636391511114</v>
      </c>
      <c r="G29" s="11">
        <f t="shared" si="3"/>
        <v>32.708766009271528</v>
      </c>
      <c r="H29" s="11">
        <f t="shared" si="4"/>
        <v>-2.0590786201458613</v>
      </c>
      <c r="I29" s="10">
        <f t="shared" si="5"/>
        <v>-5113.5590859212552</v>
      </c>
    </row>
    <row r="30" spans="1:9">
      <c r="B30" s="3" t="s">
        <v>175</v>
      </c>
      <c r="C30" s="10">
        <v>2068901</v>
      </c>
      <c r="D30" s="10">
        <f t="shared" si="0"/>
        <v>59066.039674388456</v>
      </c>
      <c r="E30" s="10">
        <f t="shared" si="1"/>
        <v>0</v>
      </c>
      <c r="F30" s="10">
        <f t="shared" si="2"/>
        <v>63992.174808801901</v>
      </c>
      <c r="G30" s="11">
        <f t="shared" si="3"/>
        <v>30.930515674168028</v>
      </c>
      <c r="H30" s="11">
        <f t="shared" si="4"/>
        <v>-3.8373289552493617</v>
      </c>
      <c r="I30" s="10">
        <f t="shared" si="5"/>
        <v>-7939.0537128443593</v>
      </c>
    </row>
    <row r="31" spans="1:9">
      <c r="B31" s="3" t="s">
        <v>176</v>
      </c>
      <c r="C31" s="10">
        <v>7513504.5</v>
      </c>
      <c r="D31" s="10">
        <f t="shared" si="0"/>
        <v>114998.34885553033</v>
      </c>
      <c r="E31" s="10">
        <f t="shared" si="1"/>
        <v>0</v>
      </c>
      <c r="F31" s="10">
        <f t="shared" si="2"/>
        <v>143133.75594526716</v>
      </c>
      <c r="G31" s="11">
        <f t="shared" si="3"/>
        <v>19.050199004375006</v>
      </c>
      <c r="H31" s="11">
        <f t="shared" si="4"/>
        <v>-15.717645625042383</v>
      </c>
      <c r="I31" s="10">
        <f t="shared" si="5"/>
        <v>-118094.60113316127</v>
      </c>
    </row>
    <row r="32" spans="1:9">
      <c r="B32" s="3" t="s">
        <v>177</v>
      </c>
      <c r="C32" s="10">
        <v>4992766.5</v>
      </c>
      <c r="D32" s="10">
        <f t="shared" si="0"/>
        <v>82189.332333347018</v>
      </c>
      <c r="E32" s="10">
        <f t="shared" si="1"/>
        <v>0</v>
      </c>
      <c r="F32" s="10">
        <f t="shared" si="2"/>
        <v>96939.427205352666</v>
      </c>
      <c r="G32" s="11">
        <f t="shared" si="3"/>
        <v>19.415974531425146</v>
      </c>
      <c r="H32" s="11">
        <f t="shared" si="4"/>
        <v>-15.351870097992244</v>
      </c>
      <c r="I32" s="10">
        <f t="shared" si="5"/>
        <v>-76648.302737607388</v>
      </c>
    </row>
    <row r="33" spans="1:10">
      <c r="B33" s="3" t="s">
        <v>167</v>
      </c>
      <c r="C33" s="10">
        <v>1096314.5</v>
      </c>
      <c r="D33" s="10">
        <f t="shared" si="0"/>
        <v>7312.8054533903342</v>
      </c>
      <c r="E33" s="10">
        <f t="shared" si="1"/>
        <v>0</v>
      </c>
      <c r="F33" s="10">
        <f t="shared" si="2"/>
        <v>12540.674090364788</v>
      </c>
      <c r="G33" s="11">
        <f t="shared" si="3"/>
        <v>11.438938452756748</v>
      </c>
      <c r="H33" s="11">
        <f t="shared" si="4"/>
        <v>-23.328906176660642</v>
      </c>
      <c r="I33" s="10">
        <f t="shared" si="5"/>
        <v>-25575.818110612625</v>
      </c>
    </row>
    <row r="34" spans="1:10">
      <c r="B34" s="3" t="s">
        <v>168</v>
      </c>
      <c r="C34" s="10">
        <v>2740521</v>
      </c>
      <c r="D34" s="10">
        <f t="shared" si="0"/>
        <v>136437.59284757049</v>
      </c>
      <c r="E34" s="10">
        <f t="shared" si="1"/>
        <v>0</v>
      </c>
      <c r="F34" s="10">
        <f t="shared" si="2"/>
        <v>126772.51569815412</v>
      </c>
      <c r="G34" s="11">
        <f t="shared" si="3"/>
        <v>46.258545618936736</v>
      </c>
      <c r="H34" s="11">
        <f t="shared" si="4"/>
        <v>11.490700989519347</v>
      </c>
      <c r="I34" s="10">
        <f t="shared" si="5"/>
        <v>31490.50736649855</v>
      </c>
    </row>
    <row r="35" spans="1:10">
      <c r="B35" s="3" t="s">
        <v>169</v>
      </c>
      <c r="C35" s="10">
        <v>6445718</v>
      </c>
      <c r="D35" s="10">
        <f t="shared" si="0"/>
        <v>43409.698041804455</v>
      </c>
      <c r="E35" s="10">
        <f t="shared" si="1"/>
        <v>0</v>
      </c>
      <c r="F35" s="10">
        <f t="shared" si="2"/>
        <v>82942.687111230582</v>
      </c>
      <c r="G35" s="11">
        <f t="shared" si="3"/>
        <v>12.867874007400042</v>
      </c>
      <c r="H35" s="11">
        <f t="shared" si="4"/>
        <v>-21.899970622017349</v>
      </c>
      <c r="I35" s="10">
        <f t="shared" si="5"/>
        <v>-141161.03483780843</v>
      </c>
    </row>
    <row r="36" spans="1:10">
      <c r="B36" s="3" t="s">
        <v>170</v>
      </c>
      <c r="C36" s="10">
        <v>1467053</v>
      </c>
      <c r="D36" s="10">
        <f t="shared" si="0"/>
        <v>11804.596078986728</v>
      </c>
      <c r="E36" s="10">
        <f t="shared" si="1"/>
        <v>0</v>
      </c>
      <c r="F36" s="10">
        <f t="shared" si="2"/>
        <v>17627.705724655316</v>
      </c>
      <c r="G36" s="11">
        <f t="shared" si="3"/>
        <v>12.015725215554799</v>
      </c>
      <c r="H36" s="11">
        <f t="shared" si="4"/>
        <v>-22.752119413862591</v>
      </c>
      <c r="I36" s="10">
        <f t="shared" si="5"/>
        <v>-33378.565042465358</v>
      </c>
    </row>
    <row r="37" spans="1:10">
      <c r="B37" s="3" t="s">
        <v>171</v>
      </c>
      <c r="C37" s="10">
        <v>640633</v>
      </c>
      <c r="D37" s="10">
        <f t="shared" si="0"/>
        <v>0</v>
      </c>
      <c r="E37" s="10">
        <f t="shared" si="1"/>
        <v>22273.294445679865</v>
      </c>
      <c r="F37" s="10">
        <f t="shared" si="2"/>
        <v>24876.90957870875</v>
      </c>
      <c r="G37" s="11">
        <f t="shared" si="3"/>
        <v>38.831764174978105</v>
      </c>
      <c r="H37" s="11">
        <f t="shared" si="4"/>
        <v>4.0639195455607151</v>
      </c>
      <c r="I37" s="10">
        <f t="shared" si="5"/>
        <v>2603.4809702311977</v>
      </c>
    </row>
    <row r="38" spans="1:10">
      <c r="B38" s="3" t="s">
        <v>172</v>
      </c>
      <c r="C38" s="10">
        <v>2189121</v>
      </c>
      <c r="D38" s="10">
        <f t="shared" si="0"/>
        <v>9.7795707445698952</v>
      </c>
      <c r="E38" s="10">
        <f t="shared" si="1"/>
        <v>76110.560352372035</v>
      </c>
      <c r="F38" s="10">
        <f t="shared" si="2"/>
        <v>80085.513178424299</v>
      </c>
      <c r="G38" s="11">
        <f t="shared" si="3"/>
        <v>36.58341095737709</v>
      </c>
      <c r="H38" s="11">
        <f t="shared" si="4"/>
        <v>1.8155663279597007</v>
      </c>
      <c r="I38" s="10">
        <f t="shared" si="5"/>
        <v>3974.4943754294682</v>
      </c>
    </row>
    <row r="39" spans="1:10">
      <c r="B39" s="64" t="s">
        <v>173</v>
      </c>
      <c r="C39" s="66">
        <v>318027.5</v>
      </c>
      <c r="D39" s="66">
        <f t="shared" si="0"/>
        <v>41658.320215917214</v>
      </c>
      <c r="E39" s="66">
        <f t="shared" si="1"/>
        <v>0</v>
      </c>
      <c r="F39" s="66">
        <f t="shared" si="2"/>
        <v>36847.448177617283</v>
      </c>
      <c r="G39" s="105">
        <f t="shared" si="3"/>
        <v>115.86245899369483</v>
      </c>
      <c r="H39" s="105">
        <f t="shared" si="4"/>
        <v>81.094614364277447</v>
      </c>
      <c r="I39" s="66">
        <f t="shared" si="5"/>
        <v>25790.317469735248</v>
      </c>
    </row>
    <row r="40" spans="1:10">
      <c r="B40" s="64" t="s">
        <v>163</v>
      </c>
      <c r="C40" s="66">
        <v>169659.5</v>
      </c>
      <c r="D40" s="66">
        <f t="shared" si="0"/>
        <v>1809.5619017349418</v>
      </c>
      <c r="E40" s="66">
        <f t="shared" si="1"/>
        <v>0</v>
      </c>
      <c r="F40" s="66">
        <f>F145</f>
        <v>2119.1851762410397</v>
      </c>
      <c r="G40" s="105">
        <f t="shared" si="3"/>
        <v>12.490813519084046</v>
      </c>
      <c r="H40" s="105">
        <f t="shared" si="4"/>
        <v>-22.277031110333343</v>
      </c>
      <c r="I40" s="66">
        <f t="shared" si="5"/>
        <v>-3779.5099596635996</v>
      </c>
    </row>
    <row r="41" spans="1:10" s="572" customFormat="1" ht="16.5" thickBot="1">
      <c r="A41" s="642"/>
      <c r="B41" s="573" t="s">
        <v>164</v>
      </c>
      <c r="C41" s="498">
        <v>46697861.5</v>
      </c>
      <c r="D41" s="643">
        <f>SUM(D23:D40)</f>
        <v>1525200.1383600002</v>
      </c>
      <c r="E41" s="498">
        <f t="shared" si="1"/>
        <v>98383.854798051907</v>
      </c>
      <c r="F41" s="498">
        <f>SUM(F23:F40)</f>
        <v>1623583.993158052</v>
      </c>
      <c r="G41" s="644">
        <f t="shared" si="3"/>
        <v>34.76784462941739</v>
      </c>
      <c r="H41" s="645">
        <f t="shared" si="4"/>
        <v>0</v>
      </c>
      <c r="I41" s="498">
        <f t="shared" si="5"/>
        <v>0</v>
      </c>
    </row>
    <row r="42" spans="1:10">
      <c r="E42" s="10"/>
      <c r="F42" s="10"/>
      <c r="G42" s="486"/>
    </row>
    <row r="44" spans="1:10">
      <c r="A44" s="503" t="s">
        <v>918</v>
      </c>
    </row>
    <row r="45" spans="1:10" s="272" customFormat="1">
      <c r="A45" s="519"/>
      <c r="B45" s="274"/>
    </row>
    <row r="46" spans="1:10" s="272" customFormat="1" ht="51" customHeight="1" thickBot="1">
      <c r="A46" s="519"/>
      <c r="B46" s="279" t="s">
        <v>592</v>
      </c>
      <c r="C46" s="585" t="s">
        <v>698</v>
      </c>
      <c r="D46" s="585" t="s">
        <v>699</v>
      </c>
      <c r="E46" s="585" t="s">
        <v>700</v>
      </c>
      <c r="F46" s="585" t="s">
        <v>704</v>
      </c>
      <c r="G46" s="585" t="s">
        <v>701</v>
      </c>
      <c r="H46" s="585" t="s">
        <v>702</v>
      </c>
      <c r="I46" s="293" t="s">
        <v>706</v>
      </c>
      <c r="J46" s="279" t="s">
        <v>635</v>
      </c>
    </row>
    <row r="47" spans="1:10" s="272" customFormat="1">
      <c r="A47" s="519"/>
      <c r="B47" s="276" t="s">
        <v>160</v>
      </c>
      <c r="C47" s="10">
        <v>3.7140300000000002</v>
      </c>
      <c r="D47" s="10">
        <v>33.773029999999999</v>
      </c>
      <c r="E47" s="10">
        <v>0</v>
      </c>
      <c r="F47" s="10">
        <v>0</v>
      </c>
      <c r="G47" s="10">
        <v>435428.44156999997</v>
      </c>
      <c r="H47" s="10">
        <v>1939.5042599999999</v>
      </c>
      <c r="I47" s="10">
        <f>SUM(C47:H47)</f>
        <v>437405.43289</v>
      </c>
    </row>
    <row r="48" spans="1:10" s="272" customFormat="1">
      <c r="A48" s="519"/>
      <c r="B48" s="272" t="s">
        <v>161</v>
      </c>
      <c r="C48" s="10">
        <v>0</v>
      </c>
      <c r="D48" s="10">
        <v>4.07681</v>
      </c>
      <c r="E48" s="10">
        <v>0</v>
      </c>
      <c r="F48" s="10">
        <v>0</v>
      </c>
      <c r="G48" s="10">
        <v>139593.80214999997</v>
      </c>
      <c r="H48" s="10">
        <v>1933.6602800000001</v>
      </c>
      <c r="I48" s="10">
        <f t="shared" ref="I48:I64" si="6">SUM(C48:H48)</f>
        <v>141531.53923999998</v>
      </c>
    </row>
    <row r="49" spans="1:9" s="272" customFormat="1">
      <c r="A49" s="519"/>
      <c r="B49" s="272" t="s">
        <v>162</v>
      </c>
      <c r="C49" s="10">
        <v>2.2393299999999998</v>
      </c>
      <c r="D49" s="10">
        <v>29.663040000000002</v>
      </c>
      <c r="E49" s="10">
        <v>0</v>
      </c>
      <c r="F49" s="10">
        <v>0</v>
      </c>
      <c r="G49" s="10">
        <v>121490.71524</v>
      </c>
      <c r="H49" s="10">
        <v>0</v>
      </c>
      <c r="I49" s="10">
        <f t="shared" si="6"/>
        <v>121522.61761</v>
      </c>
    </row>
    <row r="50" spans="1:9" s="272" customFormat="1">
      <c r="A50" s="519"/>
      <c r="B50" s="272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91500</v>
      </c>
      <c r="I50" s="10">
        <f t="shared" si="6"/>
        <v>91500</v>
      </c>
    </row>
    <row r="51" spans="1:9" s="272" customFormat="1">
      <c r="A51" s="519"/>
      <c r="B51" s="272" t="s">
        <v>225</v>
      </c>
      <c r="C51" s="10">
        <v>0</v>
      </c>
      <c r="D51" s="10">
        <v>0</v>
      </c>
      <c r="E51" s="10">
        <v>0</v>
      </c>
      <c r="F51" s="10">
        <v>0</v>
      </c>
      <c r="G51" s="10">
        <v>5060.6578300000001</v>
      </c>
      <c r="H51" s="10">
        <v>54190</v>
      </c>
      <c r="I51" s="10">
        <f t="shared" si="6"/>
        <v>59250.657829999996</v>
      </c>
    </row>
    <row r="52" spans="1:9" s="272" customFormat="1">
      <c r="A52" s="519"/>
      <c r="B52" s="272" t="s">
        <v>226</v>
      </c>
      <c r="C52" s="10">
        <v>0</v>
      </c>
      <c r="D52" s="10">
        <v>1.0345599999999999</v>
      </c>
      <c r="E52" s="10">
        <v>0</v>
      </c>
      <c r="F52" s="10">
        <v>0</v>
      </c>
      <c r="G52" s="10">
        <v>66857.139569999999</v>
      </c>
      <c r="H52" s="10">
        <v>34.560989999999997</v>
      </c>
      <c r="I52" s="10">
        <f t="shared" si="6"/>
        <v>66892.735119999998</v>
      </c>
    </row>
    <row r="53" spans="1:9" s="272" customFormat="1">
      <c r="A53" s="519"/>
      <c r="B53" s="272" t="s">
        <v>227</v>
      </c>
      <c r="C53" s="10">
        <v>1.62056</v>
      </c>
      <c r="D53" s="10">
        <v>0</v>
      </c>
      <c r="E53" s="10">
        <v>0</v>
      </c>
      <c r="F53" s="10">
        <v>0</v>
      </c>
      <c r="G53" s="10">
        <v>79368.228289999999</v>
      </c>
      <c r="H53" s="10">
        <v>244.96948</v>
      </c>
      <c r="I53" s="10">
        <f t="shared" si="6"/>
        <v>79614.818329999995</v>
      </c>
    </row>
    <row r="54" spans="1:9" s="272" customFormat="1">
      <c r="A54" s="519"/>
      <c r="B54" s="272" t="s">
        <v>175</v>
      </c>
      <c r="C54" s="10">
        <v>6.1125100000000003</v>
      </c>
      <c r="D54" s="10">
        <v>37.523820000000001</v>
      </c>
      <c r="E54" s="10">
        <v>0</v>
      </c>
      <c r="F54" s="10">
        <v>0</v>
      </c>
      <c r="G54" s="10">
        <v>53764.123240000015</v>
      </c>
      <c r="H54" s="10">
        <v>3607.5673400000001</v>
      </c>
      <c r="I54" s="10">
        <f t="shared" si="6"/>
        <v>57415.326910000018</v>
      </c>
    </row>
    <row r="55" spans="1:9" s="272" customFormat="1">
      <c r="A55" s="519"/>
      <c r="B55" s="272" t="s">
        <v>176</v>
      </c>
      <c r="C55" s="10">
        <v>0</v>
      </c>
      <c r="D55" s="10">
        <v>5.7857299999999992</v>
      </c>
      <c r="E55" s="10">
        <v>0</v>
      </c>
      <c r="F55" s="10">
        <v>0</v>
      </c>
      <c r="G55" s="10">
        <v>110495.66792000001</v>
      </c>
      <c r="H55" s="10">
        <v>1271.1470099999999</v>
      </c>
      <c r="I55" s="10">
        <f t="shared" si="6"/>
        <v>111772.60066000001</v>
      </c>
    </row>
    <row r="56" spans="1:9" s="272" customFormat="1">
      <c r="A56" s="519"/>
      <c r="B56" s="272" t="s">
        <v>177</v>
      </c>
      <c r="C56" s="10">
        <v>0</v>
      </c>
      <c r="D56" s="10">
        <v>101.58311999999999</v>
      </c>
      <c r="E56" s="10">
        <v>0</v>
      </c>
      <c r="F56" s="10">
        <v>0</v>
      </c>
      <c r="G56" s="10">
        <v>79597.303450000007</v>
      </c>
      <c r="H56" s="10">
        <v>185.00317999999999</v>
      </c>
      <c r="I56" s="10">
        <f t="shared" si="6"/>
        <v>79883.889750000002</v>
      </c>
    </row>
    <row r="57" spans="1:9" s="272" customFormat="1">
      <c r="A57" s="519"/>
      <c r="B57" s="272" t="s">
        <v>167</v>
      </c>
      <c r="C57" s="10">
        <v>5.24587</v>
      </c>
      <c r="D57" s="10">
        <v>0</v>
      </c>
      <c r="E57" s="10">
        <v>0</v>
      </c>
      <c r="F57" s="10">
        <v>0</v>
      </c>
      <c r="G57" s="10">
        <v>7107.6784299999999</v>
      </c>
      <c r="H57" s="10">
        <v>0</v>
      </c>
      <c r="I57" s="10">
        <f t="shared" si="6"/>
        <v>7112.9242999999997</v>
      </c>
    </row>
    <row r="58" spans="1:9" s="272" customFormat="1">
      <c r="A58" s="519"/>
      <c r="B58" s="272" t="s">
        <v>168</v>
      </c>
      <c r="C58" s="10">
        <v>0.76675000000000004</v>
      </c>
      <c r="D58" s="10">
        <v>589.87243000000001</v>
      </c>
      <c r="E58" s="10">
        <v>0</v>
      </c>
      <c r="F58" s="10">
        <v>0</v>
      </c>
      <c r="G58" s="10">
        <v>129735.63027000002</v>
      </c>
      <c r="H58" s="10">
        <v>2284.9628600000001</v>
      </c>
      <c r="I58" s="10">
        <f t="shared" si="6"/>
        <v>132611.23231000002</v>
      </c>
    </row>
    <row r="59" spans="1:9" s="272" customFormat="1">
      <c r="A59" s="519"/>
      <c r="B59" s="272" t="s">
        <v>169</v>
      </c>
      <c r="C59" s="10">
        <v>3.0637800000000004</v>
      </c>
      <c r="D59" s="10">
        <v>3.42178</v>
      </c>
      <c r="E59" s="10">
        <v>0</v>
      </c>
      <c r="F59" s="10">
        <v>0</v>
      </c>
      <c r="G59" s="10">
        <v>42188.617429999998</v>
      </c>
      <c r="H59" s="10">
        <v>0</v>
      </c>
      <c r="I59" s="10">
        <f t="shared" si="6"/>
        <v>42195.102989999999</v>
      </c>
    </row>
    <row r="60" spans="1:9" s="272" customFormat="1">
      <c r="A60" s="519"/>
      <c r="B60" s="272" t="s">
        <v>170</v>
      </c>
      <c r="C60" s="10">
        <v>0</v>
      </c>
      <c r="D60" s="10">
        <v>1.7939100000000001</v>
      </c>
      <c r="E60" s="10">
        <v>0</v>
      </c>
      <c r="F60" s="10">
        <v>0</v>
      </c>
      <c r="G60" s="10">
        <v>11417.617190000001</v>
      </c>
      <c r="H60" s="10">
        <v>54.061489999999999</v>
      </c>
      <c r="I60" s="10">
        <f t="shared" si="6"/>
        <v>11473.472590000001</v>
      </c>
    </row>
    <row r="61" spans="1:9" s="272" customFormat="1">
      <c r="A61" s="519"/>
      <c r="B61" s="272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6"/>
        <v>0</v>
      </c>
    </row>
    <row r="62" spans="1:9" s="272" customFormat="1">
      <c r="A62" s="519"/>
      <c r="B62" s="272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9.5052500000000002</v>
      </c>
      <c r="H62" s="10">
        <v>0</v>
      </c>
      <c r="I62" s="10">
        <f t="shared" si="6"/>
        <v>9.5052500000000002</v>
      </c>
    </row>
    <row r="63" spans="1:9" s="272" customFormat="1">
      <c r="A63" s="519"/>
      <c r="B63" s="272" t="s">
        <v>173</v>
      </c>
      <c r="C63" s="10">
        <v>0</v>
      </c>
      <c r="D63" s="10">
        <v>0</v>
      </c>
      <c r="E63" s="10">
        <v>0</v>
      </c>
      <c r="F63" s="10">
        <v>0</v>
      </c>
      <c r="G63" s="10">
        <v>40329.788210000006</v>
      </c>
      <c r="H63" s="10">
        <v>160</v>
      </c>
      <c r="I63" s="10">
        <f t="shared" si="6"/>
        <v>40489.788210000006</v>
      </c>
    </row>
    <row r="64" spans="1:9" s="272" customFormat="1">
      <c r="A64" s="519"/>
      <c r="B64" s="272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62.446390000000001</v>
      </c>
      <c r="H64" s="10">
        <v>1696.3566000000001</v>
      </c>
      <c r="I64" s="10">
        <f t="shared" si="6"/>
        <v>1758.8029900000001</v>
      </c>
    </row>
    <row r="65" spans="1:14" s="272" customFormat="1">
      <c r="A65" s="519"/>
      <c r="B65" s="48" t="s">
        <v>693</v>
      </c>
      <c r="C65" s="13">
        <f>+SUM(C47:C64)</f>
        <v>22.762830000000001</v>
      </c>
      <c r="D65" s="13">
        <f t="shared" ref="D65:H65" si="7">+SUM(D47:D64)</f>
        <v>808.52823000000001</v>
      </c>
      <c r="E65" s="13">
        <f t="shared" si="7"/>
        <v>0</v>
      </c>
      <c r="F65" s="13">
        <f t="shared" si="7"/>
        <v>0</v>
      </c>
      <c r="G65" s="13">
        <f t="shared" si="7"/>
        <v>1322507.36243</v>
      </c>
      <c r="H65" s="13">
        <f t="shared" si="7"/>
        <v>159101.79348999998</v>
      </c>
      <c r="I65" s="13">
        <f>+SUM(I47:I64)</f>
        <v>1482440.44698</v>
      </c>
    </row>
    <row r="66" spans="1:14" s="272" customFormat="1">
      <c r="A66" s="519"/>
      <c r="B66" s="273" t="s">
        <v>9</v>
      </c>
      <c r="C66" s="10">
        <v>39987.915010000004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39987.915010000004</v>
      </c>
    </row>
    <row r="67" spans="1:14" s="272" customFormat="1">
      <c r="A67" s="519"/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8">SUM(C67:H67)</f>
        <v>0</v>
      </c>
    </row>
    <row r="68" spans="1:14" s="272" customFormat="1">
      <c r="A68" s="519"/>
      <c r="B68" s="14" t="s">
        <v>431</v>
      </c>
      <c r="C68" s="10">
        <v>7.3816699999999997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8"/>
        <v>7.3816699999999997</v>
      </c>
    </row>
    <row r="69" spans="1:14" s="272" customFormat="1">
      <c r="A69" s="519"/>
      <c r="B69" s="273" t="s">
        <v>10</v>
      </c>
      <c r="C69" s="10">
        <v>0</v>
      </c>
      <c r="D69" s="10">
        <v>0</v>
      </c>
      <c r="E69" s="10">
        <v>0</v>
      </c>
      <c r="F69" s="10">
        <v>0</v>
      </c>
      <c r="G69" s="10">
        <v>2764.3946999999998</v>
      </c>
      <c r="H69" s="10">
        <v>0</v>
      </c>
      <c r="I69" s="10">
        <f t="shared" si="8"/>
        <v>2764.3946999999998</v>
      </c>
    </row>
    <row r="70" spans="1:14" s="272" customFormat="1">
      <c r="A70" s="519"/>
      <c r="B70" s="48" t="s">
        <v>601</v>
      </c>
      <c r="C70" s="13">
        <f>+SUM(C66:C69)</f>
        <v>39995.296680000007</v>
      </c>
      <c r="D70" s="13">
        <f t="shared" ref="D70:I70" si="9">+SUM(D66:D69)</f>
        <v>0</v>
      </c>
      <c r="E70" s="13">
        <f t="shared" si="9"/>
        <v>0</v>
      </c>
      <c r="F70" s="13">
        <f t="shared" si="9"/>
        <v>0</v>
      </c>
      <c r="G70" s="13">
        <f t="shared" si="9"/>
        <v>2764.3946999999998</v>
      </c>
      <c r="H70" s="13">
        <f t="shared" si="9"/>
        <v>0</v>
      </c>
      <c r="I70" s="13">
        <f t="shared" si="9"/>
        <v>42759.691380000004</v>
      </c>
    </row>
    <row r="71" spans="1:14" s="272" customFormat="1" ht="16.5" thickBot="1">
      <c r="A71" s="519"/>
      <c r="B71" s="140" t="s">
        <v>442</v>
      </c>
      <c r="C71" s="164">
        <f>+C70+C65</f>
        <v>40018.059510000006</v>
      </c>
      <c r="D71" s="164">
        <f t="shared" ref="D71:I71" si="10">+D70+D65</f>
        <v>808.52823000000001</v>
      </c>
      <c r="E71" s="164">
        <f t="shared" si="10"/>
        <v>0</v>
      </c>
      <c r="F71" s="164">
        <f t="shared" si="10"/>
        <v>0</v>
      </c>
      <c r="G71" s="164">
        <f t="shared" si="10"/>
        <v>1325271.75713</v>
      </c>
      <c r="H71" s="164">
        <f t="shared" si="10"/>
        <v>159101.79348999998</v>
      </c>
      <c r="I71" s="164">
        <f t="shared" si="10"/>
        <v>1525200.13836</v>
      </c>
      <c r="J71" s="116"/>
    </row>
    <row r="72" spans="1:14" s="171" customFormat="1">
      <c r="A72" s="519"/>
      <c r="B72" s="110"/>
    </row>
    <row r="73" spans="1:14" s="272" customFormat="1">
      <c r="A73" s="519"/>
      <c r="B73" s="274"/>
      <c r="C73" s="274"/>
    </row>
    <row r="74" spans="1:14">
      <c r="A74" s="521" t="s">
        <v>726</v>
      </c>
      <c r="C74" s="275"/>
      <c r="L74" s="250" t="s">
        <v>975</v>
      </c>
    </row>
    <row r="75" spans="1:14" s="173" customFormat="1" ht="41.25" thickBot="1">
      <c r="A75" s="521"/>
      <c r="B75" s="286" t="s">
        <v>724</v>
      </c>
      <c r="C75" s="286" t="s">
        <v>727</v>
      </c>
      <c r="D75" s="286" t="s">
        <v>452</v>
      </c>
      <c r="E75" s="286" t="s">
        <v>453</v>
      </c>
      <c r="F75" s="286" t="s">
        <v>454</v>
      </c>
      <c r="G75" s="286" t="s">
        <v>456</v>
      </c>
      <c r="H75" s="287" t="s">
        <v>83</v>
      </c>
      <c r="I75" s="104" t="s">
        <v>180</v>
      </c>
      <c r="J75" s="286" t="s">
        <v>131</v>
      </c>
      <c r="K75" s="286" t="s">
        <v>132</v>
      </c>
      <c r="L75" s="588" t="s">
        <v>497</v>
      </c>
      <c r="M75" s="287" t="s">
        <v>916</v>
      </c>
      <c r="N75" s="286" t="s">
        <v>917</v>
      </c>
    </row>
    <row r="76" spans="1:14">
      <c r="B76" s="3" t="s">
        <v>160</v>
      </c>
      <c r="C76" s="10">
        <f>+D47</f>
        <v>33.773029999999999</v>
      </c>
      <c r="D76" s="10">
        <f t="shared" ref="D76:D93" si="11">+G47</f>
        <v>435428.44156999997</v>
      </c>
      <c r="E76" s="10">
        <f t="shared" ref="E76:E93" si="12">+H47</f>
        <v>1939.5042599999999</v>
      </c>
      <c r="F76" s="10">
        <f>D76+E76+C76</f>
        <v>437401.71885999996</v>
      </c>
      <c r="G76" s="27">
        <f>F76/F$94</f>
        <v>0.29505970114677954</v>
      </c>
      <c r="H76" s="10">
        <f>G76*H$96</f>
        <v>450025.09701352846</v>
      </c>
      <c r="I76" s="10">
        <f t="shared" ref="I76:I94" si="13">C23</f>
        <v>8400674</v>
      </c>
      <c r="J76" s="34">
        <f>H76*1000/I76</f>
        <v>53.570117946908603</v>
      </c>
      <c r="L76" s="10"/>
      <c r="M76" s="10">
        <f>H76+L76</f>
        <v>450025.09701352846</v>
      </c>
      <c r="N76" s="45">
        <f>M76/M$94</f>
        <v>0.27718005283987768</v>
      </c>
    </row>
    <row r="77" spans="1:14">
      <c r="B77" s="3" t="s">
        <v>161</v>
      </c>
      <c r="C77" s="10">
        <f t="shared" ref="C77:C93" si="14">+D48</f>
        <v>4.07681</v>
      </c>
      <c r="D77" s="10">
        <f t="shared" si="11"/>
        <v>139593.80214999997</v>
      </c>
      <c r="E77" s="10">
        <f t="shared" si="12"/>
        <v>1933.6602800000001</v>
      </c>
      <c r="F77" s="10">
        <f t="shared" ref="F77:F93" si="15">D77+E77+C77</f>
        <v>141531.53923999998</v>
      </c>
      <c r="G77" s="27">
        <f t="shared" ref="G77:G94" si="16">F77/F$94</f>
        <v>9.547345579673952E-2</v>
      </c>
      <c r="H77" s="10">
        <f t="shared" ref="H77:H93" si="17">G77*H$96</f>
        <v>145616.12799089449</v>
      </c>
      <c r="I77" s="10">
        <f t="shared" si="13"/>
        <v>1321616</v>
      </c>
      <c r="J77" s="34">
        <f t="shared" ref="J77:J94" si="18">H77*1000/I77</f>
        <v>110.18036100568887</v>
      </c>
      <c r="L77" s="10"/>
      <c r="M77" s="10">
        <f t="shared" ref="M77:M93" si="19">H77+L77</f>
        <v>145616.12799089449</v>
      </c>
      <c r="N77" s="45">
        <f t="shared" ref="N77:N93" si="20">M77/M$94</f>
        <v>8.9688078106544319E-2</v>
      </c>
    </row>
    <row r="78" spans="1:14">
      <c r="B78" s="3" t="s">
        <v>162</v>
      </c>
      <c r="C78" s="10">
        <f t="shared" si="14"/>
        <v>29.663040000000002</v>
      </c>
      <c r="D78" s="10">
        <f t="shared" si="11"/>
        <v>121490.71524</v>
      </c>
      <c r="E78" s="10">
        <f t="shared" si="12"/>
        <v>0</v>
      </c>
      <c r="F78" s="10">
        <f t="shared" si="15"/>
        <v>121520.37828</v>
      </c>
      <c r="G78" s="27">
        <f t="shared" si="16"/>
        <v>8.1974452665598288E-2</v>
      </c>
      <c r="H78" s="10">
        <f t="shared" si="17"/>
        <v>125027.4465475558</v>
      </c>
      <c r="I78" s="10">
        <f t="shared" si="13"/>
        <v>1056492.5</v>
      </c>
      <c r="J78" s="34">
        <f t="shared" si="18"/>
        <v>118.34201051834802</v>
      </c>
      <c r="L78" s="10"/>
      <c r="M78" s="10">
        <f t="shared" si="19"/>
        <v>125027.4465475558</v>
      </c>
      <c r="N78" s="45">
        <f t="shared" si="20"/>
        <v>7.7007070206674966E-2</v>
      </c>
    </row>
    <row r="79" spans="1:14">
      <c r="B79" s="3" t="s">
        <v>129</v>
      </c>
      <c r="C79" s="10">
        <f t="shared" si="14"/>
        <v>0</v>
      </c>
      <c r="D79" s="10">
        <f t="shared" si="11"/>
        <v>0</v>
      </c>
      <c r="E79" s="10">
        <f t="shared" si="12"/>
        <v>91500</v>
      </c>
      <c r="F79" s="10">
        <f t="shared" si="15"/>
        <v>91500</v>
      </c>
      <c r="G79" s="27">
        <f t="shared" si="16"/>
        <v>6.1723494652227505E-2</v>
      </c>
      <c r="H79" s="10">
        <f t="shared" si="17"/>
        <v>94140.682583640126</v>
      </c>
      <c r="I79" s="10">
        <f t="shared" si="13"/>
        <v>1103960.5</v>
      </c>
      <c r="J79" s="34">
        <f t="shared" si="18"/>
        <v>85.275408480321644</v>
      </c>
      <c r="K79" s="34"/>
      <c r="L79" s="10">
        <f>K79*I79/1000</f>
        <v>0</v>
      </c>
      <c r="M79" s="10">
        <f t="shared" si="19"/>
        <v>94140.682583640126</v>
      </c>
      <c r="N79" s="45">
        <f t="shared" si="20"/>
        <v>5.7983253703139802E-2</v>
      </c>
    </row>
    <row r="80" spans="1:14">
      <c r="B80" s="3" t="s">
        <v>225</v>
      </c>
      <c r="C80" s="10">
        <f t="shared" si="14"/>
        <v>0</v>
      </c>
      <c r="D80" s="10">
        <f t="shared" si="11"/>
        <v>5060.6578300000001</v>
      </c>
      <c r="E80" s="10">
        <f t="shared" si="12"/>
        <v>54190</v>
      </c>
      <c r="F80" s="10">
        <f t="shared" si="15"/>
        <v>59250.657829999996</v>
      </c>
      <c r="G80" s="27">
        <f t="shared" si="16"/>
        <v>3.9968936193562475E-2</v>
      </c>
      <c r="H80" s="10">
        <f t="shared" si="17"/>
        <v>60960.62701252351</v>
      </c>
      <c r="I80" s="10">
        <f t="shared" si="13"/>
        <v>2102560.5</v>
      </c>
      <c r="J80" s="34">
        <f t="shared" si="18"/>
        <v>28.993518622899799</v>
      </c>
      <c r="K80" s="34"/>
      <c r="L80" s="10">
        <f>K80*I80/1000</f>
        <v>0</v>
      </c>
      <c r="M80" s="10">
        <f t="shared" si="19"/>
        <v>60960.62701252351</v>
      </c>
      <c r="N80" s="45">
        <f t="shared" si="20"/>
        <v>3.7546950000380511E-2</v>
      </c>
    </row>
    <row r="81" spans="2:16">
      <c r="B81" s="3" t="s">
        <v>226</v>
      </c>
      <c r="C81" s="10">
        <f t="shared" si="14"/>
        <v>1.0345599999999999</v>
      </c>
      <c r="D81" s="10">
        <f t="shared" si="11"/>
        <v>66857.139569999999</v>
      </c>
      <c r="E81" s="10">
        <f t="shared" si="12"/>
        <v>34.560989999999997</v>
      </c>
      <c r="F81" s="10">
        <f t="shared" si="15"/>
        <v>66892.735119999998</v>
      </c>
      <c r="G81" s="27">
        <f t="shared" si="16"/>
        <v>4.5124080638821756E-2</v>
      </c>
      <c r="H81" s="10">
        <f t="shared" si="17"/>
        <v>68823.254033698744</v>
      </c>
      <c r="I81" s="10">
        <f t="shared" si="13"/>
        <v>586917.5</v>
      </c>
      <c r="J81" s="34">
        <f t="shared" si="18"/>
        <v>117.26222856483021</v>
      </c>
      <c r="L81" s="10"/>
      <c r="M81" s="10">
        <f t="shared" si="19"/>
        <v>68823.254033698744</v>
      </c>
      <c r="N81" s="45">
        <f t="shared" si="20"/>
        <v>4.2389709632348518E-2</v>
      </c>
    </row>
    <row r="82" spans="2:16">
      <c r="B82" s="3" t="s">
        <v>227</v>
      </c>
      <c r="C82" s="10">
        <f t="shared" si="14"/>
        <v>0</v>
      </c>
      <c r="D82" s="10">
        <f t="shared" si="11"/>
        <v>79368.228289999999</v>
      </c>
      <c r="E82" s="10">
        <f t="shared" si="12"/>
        <v>244.96948</v>
      </c>
      <c r="F82" s="10">
        <f t="shared" si="15"/>
        <v>79613.197769999999</v>
      </c>
      <c r="G82" s="27">
        <f t="shared" si="16"/>
        <v>5.3704970347577333E-2</v>
      </c>
      <c r="H82" s="10">
        <f t="shared" si="17"/>
        <v>81910.828204744656</v>
      </c>
      <c r="I82" s="10">
        <f t="shared" si="13"/>
        <v>2483421</v>
      </c>
      <c r="J82" s="34">
        <f t="shared" si="18"/>
        <v>32.983061754227194</v>
      </c>
      <c r="L82" s="10"/>
      <c r="M82" s="10">
        <f t="shared" si="19"/>
        <v>81910.828204744656</v>
      </c>
      <c r="N82" s="45">
        <f t="shared" si="20"/>
        <v>5.0450625622034471E-2</v>
      </c>
    </row>
    <row r="83" spans="2:16">
      <c r="B83" s="3" t="s">
        <v>175</v>
      </c>
      <c r="C83" s="10">
        <f t="shared" si="14"/>
        <v>37.523820000000001</v>
      </c>
      <c r="D83" s="10">
        <f t="shared" si="11"/>
        <v>53764.123240000015</v>
      </c>
      <c r="E83" s="10">
        <f t="shared" si="12"/>
        <v>3607.5673400000001</v>
      </c>
      <c r="F83" s="10">
        <f t="shared" si="15"/>
        <v>57409.214400000019</v>
      </c>
      <c r="G83" s="27">
        <f t="shared" si="16"/>
        <v>3.8726746863464299E-2</v>
      </c>
      <c r="H83" s="10">
        <f t="shared" si="17"/>
        <v>59066.039674388456</v>
      </c>
      <c r="I83" s="10">
        <f t="shared" si="13"/>
        <v>2068901</v>
      </c>
      <c r="J83" s="34">
        <f t="shared" si="18"/>
        <v>28.549476110451131</v>
      </c>
      <c r="L83" s="10"/>
      <c r="M83" s="10">
        <f t="shared" si="19"/>
        <v>59066.039674388456</v>
      </c>
      <c r="N83" s="45">
        <f t="shared" si="20"/>
        <v>3.6380033261783039E-2</v>
      </c>
    </row>
    <row r="84" spans="2:16">
      <c r="B84" s="3" t="s">
        <v>176</v>
      </c>
      <c r="C84" s="10">
        <f t="shared" si="14"/>
        <v>5.7857299999999992</v>
      </c>
      <c r="D84" s="10">
        <f t="shared" si="11"/>
        <v>110495.66792000001</v>
      </c>
      <c r="E84" s="10">
        <f t="shared" si="12"/>
        <v>1271.1470099999999</v>
      </c>
      <c r="F84" s="10">
        <f t="shared" si="15"/>
        <v>111772.60066000001</v>
      </c>
      <c r="G84" s="27">
        <f t="shared" si="16"/>
        <v>7.5398858132273996E-2</v>
      </c>
      <c r="H84" s="10">
        <f t="shared" si="17"/>
        <v>114998.34885553033</v>
      </c>
      <c r="I84" s="10">
        <f t="shared" si="13"/>
        <v>7513504.5</v>
      </c>
      <c r="J84" s="34">
        <f t="shared" si="18"/>
        <v>15.30555400020461</v>
      </c>
      <c r="L84" s="10"/>
      <c r="M84" s="10">
        <f t="shared" si="19"/>
        <v>114998.34885553033</v>
      </c>
      <c r="N84" s="45">
        <f t="shared" si="20"/>
        <v>7.0829935094300675E-2</v>
      </c>
    </row>
    <row r="85" spans="2:16">
      <c r="B85" s="3" t="s">
        <v>177</v>
      </c>
      <c r="C85" s="10">
        <f t="shared" si="14"/>
        <v>101.58311999999999</v>
      </c>
      <c r="D85" s="10">
        <f t="shared" si="11"/>
        <v>79597.303450000007</v>
      </c>
      <c r="E85" s="10">
        <f t="shared" si="12"/>
        <v>185.00317999999999</v>
      </c>
      <c r="F85" s="10">
        <f t="shared" si="15"/>
        <v>79883.889750000002</v>
      </c>
      <c r="G85" s="27">
        <f t="shared" si="16"/>
        <v>5.3887572041347066E-2</v>
      </c>
      <c r="H85" s="10">
        <f t="shared" si="17"/>
        <v>82189.332333347018</v>
      </c>
      <c r="I85" s="10">
        <f t="shared" si="13"/>
        <v>4992766.5</v>
      </c>
      <c r="J85" s="34">
        <f t="shared" si="18"/>
        <v>16.461681581413234</v>
      </c>
      <c r="L85" s="10"/>
      <c r="M85" s="10">
        <f t="shared" si="19"/>
        <v>82189.332333347018</v>
      </c>
      <c r="N85" s="45">
        <f t="shared" si="20"/>
        <v>5.0622162253201076E-2</v>
      </c>
    </row>
    <row r="86" spans="2:16">
      <c r="B86" s="3" t="s">
        <v>167</v>
      </c>
      <c r="C86" s="10">
        <f t="shared" si="14"/>
        <v>0</v>
      </c>
      <c r="D86" s="10">
        <f t="shared" si="11"/>
        <v>7107.6784299999999</v>
      </c>
      <c r="E86" s="10">
        <f t="shared" si="12"/>
        <v>0</v>
      </c>
      <c r="F86" s="10">
        <f t="shared" si="15"/>
        <v>7107.6784299999999</v>
      </c>
      <c r="G86" s="27">
        <f t="shared" si="16"/>
        <v>4.7946530225558229E-3</v>
      </c>
      <c r="H86" s="10">
        <f t="shared" si="17"/>
        <v>7312.8054533903342</v>
      </c>
      <c r="I86" s="10">
        <f t="shared" si="13"/>
        <v>1096314.5</v>
      </c>
      <c r="J86" s="34">
        <f t="shared" si="18"/>
        <v>6.6703536744158125</v>
      </c>
      <c r="L86" s="10"/>
      <c r="M86" s="10">
        <f t="shared" si="19"/>
        <v>7312.8054533903342</v>
      </c>
      <c r="N86" s="45">
        <f t="shared" si="20"/>
        <v>4.5041128048855126E-3</v>
      </c>
    </row>
    <row r="87" spans="2:16">
      <c r="B87" s="3" t="s">
        <v>168</v>
      </c>
      <c r="C87" s="10">
        <f t="shared" si="14"/>
        <v>589.87243000000001</v>
      </c>
      <c r="D87" s="10">
        <f t="shared" si="11"/>
        <v>129735.63027000002</v>
      </c>
      <c r="E87" s="10">
        <f t="shared" si="12"/>
        <v>2284.9628600000001</v>
      </c>
      <c r="F87" s="10">
        <f t="shared" si="15"/>
        <v>132610.46556000001</v>
      </c>
      <c r="G87" s="27">
        <f t="shared" si="16"/>
        <v>8.9455534008984261E-2</v>
      </c>
      <c r="H87" s="10">
        <f t="shared" si="17"/>
        <v>136437.59284757049</v>
      </c>
      <c r="I87" s="10">
        <f t="shared" si="13"/>
        <v>2740521</v>
      </c>
      <c r="J87" s="34">
        <f t="shared" si="18"/>
        <v>49.785275444913751</v>
      </c>
      <c r="L87" s="10"/>
      <c r="M87" s="10">
        <f t="shared" si="19"/>
        <v>136437.59284757049</v>
      </c>
      <c r="N87" s="45">
        <f t="shared" si="20"/>
        <v>8.403482260390123E-2</v>
      </c>
    </row>
    <row r="88" spans="2:16">
      <c r="B88" s="3" t="s">
        <v>169</v>
      </c>
      <c r="C88" s="10">
        <f t="shared" si="14"/>
        <v>3.42178</v>
      </c>
      <c r="D88" s="10">
        <f t="shared" si="11"/>
        <v>42188.617429999998</v>
      </c>
      <c r="E88" s="10">
        <f t="shared" si="12"/>
        <v>0</v>
      </c>
      <c r="F88" s="10">
        <f t="shared" si="15"/>
        <v>42192.039209999995</v>
      </c>
      <c r="G88" s="27">
        <f t="shared" si="16"/>
        <v>2.8461640508688612E-2</v>
      </c>
      <c r="H88" s="10">
        <f t="shared" si="17"/>
        <v>43409.698041804455</v>
      </c>
      <c r="I88" s="10">
        <f t="shared" si="13"/>
        <v>6445718</v>
      </c>
      <c r="J88" s="34">
        <f t="shared" si="18"/>
        <v>6.7346567196710208</v>
      </c>
      <c r="L88" s="10"/>
      <c r="M88" s="10">
        <f t="shared" si="19"/>
        <v>43409.698041804455</v>
      </c>
      <c r="N88" s="45">
        <f t="shared" si="20"/>
        <v>2.6736958620396194E-2</v>
      </c>
    </row>
    <row r="89" spans="2:16">
      <c r="B89" s="3" t="s">
        <v>170</v>
      </c>
      <c r="C89" s="10">
        <f t="shared" si="14"/>
        <v>1.7939100000000001</v>
      </c>
      <c r="D89" s="10">
        <f t="shared" si="11"/>
        <v>11417.617190000001</v>
      </c>
      <c r="E89" s="10">
        <f t="shared" si="12"/>
        <v>54.061489999999999</v>
      </c>
      <c r="F89" s="10">
        <f t="shared" si="15"/>
        <v>11473.472590000001</v>
      </c>
      <c r="G89" s="27">
        <f t="shared" si="16"/>
        <v>7.7397029950966555E-3</v>
      </c>
      <c r="H89" s="10">
        <f t="shared" si="17"/>
        <v>11804.596078986728</v>
      </c>
      <c r="I89" s="10">
        <f t="shared" si="13"/>
        <v>1467053</v>
      </c>
      <c r="J89" s="34">
        <f t="shared" si="18"/>
        <v>8.0464687226615048</v>
      </c>
      <c r="L89" s="10"/>
      <c r="M89" s="10">
        <f t="shared" si="19"/>
        <v>11804.596078986728</v>
      </c>
      <c r="N89" s="45">
        <f t="shared" si="20"/>
        <v>7.2707024266884229E-3</v>
      </c>
    </row>
    <row r="90" spans="2:16">
      <c r="B90" s="3" t="s">
        <v>171</v>
      </c>
      <c r="C90" s="10">
        <f t="shared" si="14"/>
        <v>0</v>
      </c>
      <c r="D90" s="10">
        <f t="shared" si="11"/>
        <v>0</v>
      </c>
      <c r="E90" s="10">
        <f t="shared" si="12"/>
        <v>0</v>
      </c>
      <c r="F90" s="10">
        <f t="shared" si="15"/>
        <v>0</v>
      </c>
      <c r="G90" s="27">
        <f t="shared" si="16"/>
        <v>0</v>
      </c>
      <c r="H90" s="10">
        <f t="shared" si="17"/>
        <v>0</v>
      </c>
      <c r="I90" s="10">
        <f t="shared" si="13"/>
        <v>640633</v>
      </c>
      <c r="J90" s="34">
        <f t="shared" si="18"/>
        <v>0</v>
      </c>
      <c r="K90" s="34">
        <f>J$95</f>
        <v>34.76763520717769</v>
      </c>
      <c r="L90" s="10">
        <f>K90*I90/1000</f>
        <v>22273.294445679865</v>
      </c>
      <c r="M90" s="10">
        <f>H90+L90</f>
        <v>22273.294445679865</v>
      </c>
      <c r="N90" s="45">
        <f t="shared" si="20"/>
        <v>1.3718596967906676E-2</v>
      </c>
      <c r="O90" s="486"/>
      <c r="P90" s="486"/>
    </row>
    <row r="91" spans="2:16">
      <c r="B91" s="3" t="s">
        <v>172</v>
      </c>
      <c r="C91" s="10">
        <f t="shared" si="14"/>
        <v>0</v>
      </c>
      <c r="D91" s="10">
        <f t="shared" si="11"/>
        <v>9.5052500000000002</v>
      </c>
      <c r="E91" s="10">
        <f t="shared" si="12"/>
        <v>0</v>
      </c>
      <c r="F91" s="10">
        <f t="shared" si="15"/>
        <v>9.5052500000000002</v>
      </c>
      <c r="G91" s="27">
        <f t="shared" si="16"/>
        <v>6.4119917764271642E-6</v>
      </c>
      <c r="H91" s="10">
        <f t="shared" si="17"/>
        <v>9.7795707445698952</v>
      </c>
      <c r="I91" s="10">
        <f t="shared" si="13"/>
        <v>2189121</v>
      </c>
      <c r="J91" s="34">
        <f>H91*1000/I91</f>
        <v>4.4673504774609971E-3</v>
      </c>
      <c r="K91" s="34">
        <f>J$95</f>
        <v>34.76763520717769</v>
      </c>
      <c r="L91" s="10">
        <f>K91*I91/1000</f>
        <v>76110.560352372035</v>
      </c>
      <c r="M91" s="10">
        <f t="shared" si="19"/>
        <v>76120.339923116611</v>
      </c>
      <c r="N91" s="45">
        <f t="shared" si="20"/>
        <v>4.6884140422605462E-2</v>
      </c>
      <c r="P91" s="486"/>
    </row>
    <row r="92" spans="2:16" ht="15.75" customHeight="1">
      <c r="B92" s="3" t="s">
        <v>173</v>
      </c>
      <c r="C92" s="10">
        <f t="shared" si="14"/>
        <v>0</v>
      </c>
      <c r="D92" s="10">
        <f t="shared" si="11"/>
        <v>40329.788210000006</v>
      </c>
      <c r="E92" s="10">
        <f t="shared" si="12"/>
        <v>160</v>
      </c>
      <c r="F92" s="10">
        <f t="shared" si="15"/>
        <v>40489.788210000006</v>
      </c>
      <c r="G92" s="27">
        <f t="shared" si="16"/>
        <v>2.7313346732784259E-2</v>
      </c>
      <c r="H92" s="10">
        <f t="shared" si="17"/>
        <v>41658.320215917214</v>
      </c>
      <c r="I92" s="10">
        <f t="shared" si="13"/>
        <v>318027.5</v>
      </c>
      <c r="J92" s="34">
        <f t="shared" si="18"/>
        <v>130.9896792444591</v>
      </c>
      <c r="L92" s="10"/>
      <c r="M92" s="10">
        <f t="shared" si="19"/>
        <v>41658.320215917214</v>
      </c>
      <c r="N92" s="45">
        <f t="shared" si="20"/>
        <v>2.5658247673954419E-2</v>
      </c>
    </row>
    <row r="93" spans="2:16">
      <c r="B93" s="3" t="s">
        <v>163</v>
      </c>
      <c r="C93" s="10">
        <f t="shared" si="14"/>
        <v>0</v>
      </c>
      <c r="D93" s="10">
        <f t="shared" si="11"/>
        <v>62.446390000000001</v>
      </c>
      <c r="E93" s="10">
        <f t="shared" si="12"/>
        <v>1696.3566000000001</v>
      </c>
      <c r="F93" s="10">
        <f t="shared" si="15"/>
        <v>1758.8029900000001</v>
      </c>
      <c r="G93" s="27">
        <f t="shared" si="16"/>
        <v>1.1864422617222595E-3</v>
      </c>
      <c r="H93" s="10">
        <f t="shared" si="17"/>
        <v>1809.5619017349418</v>
      </c>
      <c r="I93" s="10">
        <f t="shared" si="13"/>
        <v>169659.5</v>
      </c>
      <c r="J93" s="34">
        <f t="shared" si="18"/>
        <v>10.665844834712715</v>
      </c>
      <c r="L93" s="10"/>
      <c r="M93" s="10">
        <f t="shared" si="19"/>
        <v>1809.5619017349418</v>
      </c>
      <c r="N93" s="45">
        <f t="shared" si="20"/>
        <v>1.1145477593771677E-3</v>
      </c>
    </row>
    <row r="94" spans="2:16" ht="16.5" thickBot="1">
      <c r="B94" s="106" t="s">
        <v>164</v>
      </c>
      <c r="C94" s="164">
        <f>SUM(C76:C93)</f>
        <v>808.52823000000001</v>
      </c>
      <c r="D94" s="164">
        <f>SUM(D76:D93)</f>
        <v>1322507.36243</v>
      </c>
      <c r="E94" s="164">
        <f>SUM(E76:E93)</f>
        <v>159101.79348999998</v>
      </c>
      <c r="F94" s="164">
        <f>SUM(F76:F93)</f>
        <v>1482417.6841499999</v>
      </c>
      <c r="G94" s="136">
        <f t="shared" si="16"/>
        <v>1</v>
      </c>
      <c r="H94" s="107">
        <f>SUM(H76:H93)</f>
        <v>1525200.1383600002</v>
      </c>
      <c r="I94" s="107">
        <f t="shared" si="13"/>
        <v>46697861.5</v>
      </c>
      <c r="J94" s="175">
        <f t="shared" si="18"/>
        <v>32.661027493946378</v>
      </c>
      <c r="K94" s="107"/>
      <c r="L94" s="107">
        <f>SUM(L76:L93)</f>
        <v>98383.854798051907</v>
      </c>
      <c r="M94" s="107">
        <f>SUM(M76:M93)</f>
        <v>1623583.993158052</v>
      </c>
      <c r="N94" s="115">
        <f>SUM(N76:N93)</f>
        <v>1.0000000000000002</v>
      </c>
    </row>
    <row r="95" spans="2:16">
      <c r="B95" s="3" t="s">
        <v>725</v>
      </c>
      <c r="C95" s="272"/>
      <c r="F95" s="10"/>
      <c r="G95" s="10"/>
      <c r="H95" s="10">
        <f>H94-H90-H91</f>
        <v>1525190.3587892556</v>
      </c>
      <c r="I95" s="10">
        <f>I94-I90-I91</f>
        <v>43868107.5</v>
      </c>
      <c r="J95" s="34">
        <f>H95*1000/I95</f>
        <v>34.76763520717769</v>
      </c>
      <c r="L95" s="10"/>
      <c r="M95" s="10"/>
    </row>
    <row r="96" spans="2:16">
      <c r="B96" s="3" t="s">
        <v>561</v>
      </c>
      <c r="C96" s="272"/>
      <c r="H96" s="10">
        <f>B6</f>
        <v>1525200.1383600002</v>
      </c>
    </row>
    <row r="97" spans="1:9" s="171" customFormat="1">
      <c r="A97" s="519"/>
      <c r="G97" s="10"/>
    </row>
    <row r="98" spans="1:9">
      <c r="A98" s="503" t="s">
        <v>914</v>
      </c>
    </row>
    <row r="99" spans="1:9">
      <c r="B99" s="3" t="s">
        <v>51</v>
      </c>
    </row>
    <row r="100" spans="1:9" ht="26.25">
      <c r="B100" s="40"/>
      <c r="C100" s="40"/>
      <c r="D100" s="40" t="s">
        <v>317</v>
      </c>
      <c r="E100" s="40" t="s">
        <v>210</v>
      </c>
      <c r="F100" s="40"/>
      <c r="G100" s="40"/>
      <c r="H100" s="40"/>
      <c r="I100" s="40"/>
    </row>
    <row r="101" spans="1:9" s="173" customFormat="1" ht="41.25" thickBot="1">
      <c r="A101" s="521"/>
      <c r="B101" s="286"/>
      <c r="C101" s="286" t="s">
        <v>621</v>
      </c>
      <c r="D101" s="286" t="s">
        <v>622</v>
      </c>
      <c r="E101" s="286" t="s">
        <v>623</v>
      </c>
      <c r="F101" s="286" t="s">
        <v>213</v>
      </c>
    </row>
    <row r="102" spans="1:9">
      <c r="B102" s="3" t="s">
        <v>160</v>
      </c>
      <c r="C102" s="45">
        <f t="shared" ref="C102:C119" si="21">N76</f>
        <v>0.27718005283987768</v>
      </c>
      <c r="D102" s="27">
        <f>+'FP066'!D108</f>
        <v>0.11155879728738172</v>
      </c>
      <c r="E102" s="27">
        <f>+'FP066'!E108</f>
        <v>0.14303732521099824</v>
      </c>
      <c r="F102" s="27">
        <f>C102*C$122+D102*D$122+E102*E$122</f>
        <v>0.20516250258492497</v>
      </c>
    </row>
    <row r="103" spans="1:9">
      <c r="B103" s="3" t="s">
        <v>161</v>
      </c>
      <c r="C103" s="45">
        <f t="shared" si="21"/>
        <v>8.9688078106544319E-2</v>
      </c>
      <c r="D103" s="27">
        <f>+'FP066'!D109</f>
        <v>5.1994132411848054E-2</v>
      </c>
      <c r="E103" s="27">
        <f>+'FP066'!E109</f>
        <v>4.4850446493257014E-2</v>
      </c>
      <c r="F103" s="27">
        <f t="shared" ref="F103:F119" si="22">C103*C$122+D103*D$122+E103*E$122</f>
        <v>6.8391741804392017E-2</v>
      </c>
    </row>
    <row r="104" spans="1:9">
      <c r="B104" s="3" t="s">
        <v>162</v>
      </c>
      <c r="C104" s="45">
        <f t="shared" si="21"/>
        <v>7.7007070206674966E-2</v>
      </c>
      <c r="D104" s="27">
        <f>+'FP066'!D110</f>
        <v>2.0131755085207276E-2</v>
      </c>
      <c r="E104" s="27">
        <f>+'FP066'!E110</f>
        <v>2.7777690771172876E-2</v>
      </c>
      <c r="F104" s="27">
        <f t="shared" si="22"/>
        <v>5.1190983031370506E-2</v>
      </c>
    </row>
    <row r="105" spans="1:9">
      <c r="B105" s="3" t="s">
        <v>129</v>
      </c>
      <c r="C105" s="45">
        <f t="shared" si="21"/>
        <v>5.7983253703139802E-2</v>
      </c>
      <c r="D105" s="27">
        <f>+'FP066'!D111</f>
        <v>9.2841859127716364E-3</v>
      </c>
      <c r="E105" s="27">
        <f>+'FP066'!E111</f>
        <v>9.7391869327508301E-3</v>
      </c>
      <c r="F105" s="27">
        <f t="shared" si="22"/>
        <v>3.3789726508549223E-2</v>
      </c>
    </row>
    <row r="106" spans="1:9">
      <c r="B106" s="3" t="s">
        <v>225</v>
      </c>
      <c r="C106" s="45">
        <f t="shared" si="21"/>
        <v>3.7546950000380511E-2</v>
      </c>
      <c r="D106" s="27">
        <f>+'FP066'!D112</f>
        <v>1.9704875650371181E-2</v>
      </c>
      <c r="E106" s="27">
        <f>+'FP066'!E112</f>
        <v>2.1050400218046116E-2</v>
      </c>
      <c r="F106" s="27">
        <f t="shared" si="22"/>
        <v>2.9087254315071989E-2</v>
      </c>
    </row>
    <row r="107" spans="1:9">
      <c r="B107" s="3" t="s">
        <v>226</v>
      </c>
      <c r="C107" s="45">
        <f t="shared" si="21"/>
        <v>4.2389709632348518E-2</v>
      </c>
      <c r="D107" s="27">
        <f>+'FP066'!D113</f>
        <v>1.6510046768367457E-2</v>
      </c>
      <c r="E107" s="27">
        <f>+'FP066'!E113</f>
        <v>1.1284506905087395E-2</v>
      </c>
      <c r="F107" s="27">
        <f t="shared" si="22"/>
        <v>2.7658191595067685E-2</v>
      </c>
    </row>
    <row r="108" spans="1:9">
      <c r="B108" s="3" t="s">
        <v>227</v>
      </c>
      <c r="C108" s="45">
        <f t="shared" si="21"/>
        <v>5.0450625622034471E-2</v>
      </c>
      <c r="D108" s="27">
        <f>+'FP066'!D114</f>
        <v>6.5832888169418735E-2</v>
      </c>
      <c r="E108" s="27">
        <f>+'FP066'!E114</f>
        <v>3.9730329687611303E-2</v>
      </c>
      <c r="F108" s="27">
        <f t="shared" si="22"/>
        <v>4.9191943934907424E-2</v>
      </c>
    </row>
    <row r="109" spans="1:9">
      <c r="B109" s="3" t="s">
        <v>175</v>
      </c>
      <c r="C109" s="45">
        <f t="shared" si="21"/>
        <v>3.6380033261783039E-2</v>
      </c>
      <c r="D109" s="27">
        <f>+'FP066'!D115</f>
        <v>4.2863960279080973E-2</v>
      </c>
      <c r="E109" s="27">
        <f>+'FP066'!E115</f>
        <v>5.9956014626763525E-2</v>
      </c>
      <c r="F109" s="27">
        <f t="shared" si="22"/>
        <v>4.5482368259860156E-2</v>
      </c>
    </row>
    <row r="110" spans="1:9">
      <c r="B110" s="3" t="s">
        <v>176</v>
      </c>
      <c r="C110" s="45">
        <f t="shared" si="21"/>
        <v>7.0829935094300675E-2</v>
      </c>
      <c r="D110" s="27">
        <f>+'FP066'!D116</f>
        <v>0.20393567545554928</v>
      </c>
      <c r="E110" s="27">
        <f>+'FP066'!E116</f>
        <v>0.16145534180299603</v>
      </c>
      <c r="F110" s="27">
        <f t="shared" si="22"/>
        <v>0.1228175265123652</v>
      </c>
    </row>
    <row r="111" spans="1:9">
      <c r="B111" s="3" t="s">
        <v>177</v>
      </c>
      <c r="C111" s="45">
        <f t="shared" si="21"/>
        <v>5.0622162253201076E-2</v>
      </c>
      <c r="D111" s="27">
        <f>+'FP066'!D117</f>
        <v>9.6104589704650731E-2</v>
      </c>
      <c r="E111" s="27">
        <f>+'FP066'!E117</f>
        <v>0.10926837072392563</v>
      </c>
      <c r="F111" s="27">
        <f t="shared" si="22"/>
        <v>7.7876856067929587E-2</v>
      </c>
    </row>
    <row r="112" spans="1:9">
      <c r="B112" s="3" t="s">
        <v>167</v>
      </c>
      <c r="C112" s="45">
        <f t="shared" si="21"/>
        <v>4.5041128048855126E-3</v>
      </c>
      <c r="D112" s="27">
        <f>+'FP066'!D118</f>
        <v>1.2797905850361908E-2</v>
      </c>
      <c r="E112" s="27">
        <f>+'FP066'!E118</f>
        <v>2.8876749345384752E-2</v>
      </c>
      <c r="F112" s="27">
        <f t="shared" si="22"/>
        <v>1.4163980096639849E-2</v>
      </c>
    </row>
    <row r="113" spans="1:7">
      <c r="B113" s="3" t="s">
        <v>168</v>
      </c>
      <c r="C113" s="45">
        <f t="shared" si="21"/>
        <v>8.403482260390123E-2</v>
      </c>
      <c r="D113" s="27">
        <f>+'FP066'!D119</f>
        <v>5.7987092748277409E-2</v>
      </c>
      <c r="E113" s="27">
        <f>+'FP066'!E119</f>
        <v>4.388582741594816E-2</v>
      </c>
      <c r="F113" s="27">
        <f t="shared" si="22"/>
        <v>6.6176041308669248E-2</v>
      </c>
    </row>
    <row r="114" spans="1:7">
      <c r="B114" s="3" t="s">
        <v>169</v>
      </c>
      <c r="C114" s="45">
        <f t="shared" si="21"/>
        <v>2.6736958620396194E-2</v>
      </c>
      <c r="D114" s="27">
        <f>+'FP066'!D120</f>
        <v>0.13909410956585821</v>
      </c>
      <c r="E114" s="27">
        <f>+'FP066'!E120</f>
        <v>0.18829352356840307</v>
      </c>
      <c r="F114" s="27">
        <f t="shared" si="22"/>
        <v>9.9784591331772088E-2</v>
      </c>
    </row>
    <row r="115" spans="1:7">
      <c r="B115" s="3" t="s">
        <v>170</v>
      </c>
      <c r="C115" s="45">
        <f t="shared" si="21"/>
        <v>7.2707024266884229E-3</v>
      </c>
      <c r="D115" s="27">
        <f>+'FP066'!D121</f>
        <v>4.170067136379426E-2</v>
      </c>
      <c r="E115" s="27">
        <f>+'FP066'!E121</f>
        <v>2.2873618649701132E-2</v>
      </c>
      <c r="F115" s="27">
        <f t="shared" si="22"/>
        <v>1.8030434606004859E-2</v>
      </c>
    </row>
    <row r="116" spans="1:7" ht="12" customHeight="1">
      <c r="B116" s="3" t="s">
        <v>171</v>
      </c>
      <c r="C116" s="45">
        <f t="shared" si="21"/>
        <v>1.3718596967906676E-2</v>
      </c>
      <c r="D116" s="27">
        <f>+'FP066'!D122</f>
        <v>2.6943187650780138E-2</v>
      </c>
      <c r="E116" s="27">
        <f>+'FP066'!E122</f>
        <v>2.1689233292067189E-2</v>
      </c>
      <c r="F116" s="27">
        <f t="shared" si="22"/>
        <v>1.8529463194724847E-2</v>
      </c>
    </row>
    <row r="117" spans="1:7">
      <c r="B117" s="3" t="s">
        <v>172</v>
      </c>
      <c r="C117" s="45">
        <f t="shared" si="21"/>
        <v>4.6884140422605462E-2</v>
      </c>
      <c r="D117" s="27">
        <f>+'FP066'!D123</f>
        <v>7.0984023999164619E-2</v>
      </c>
      <c r="E117" s="27">
        <f>+'FP066'!E123</f>
        <v>5.7208475366354872E-2</v>
      </c>
      <c r="F117" s="27">
        <f t="shared" si="22"/>
        <v>5.4210844686783971E-2</v>
      </c>
    </row>
    <row r="118" spans="1:7">
      <c r="B118" s="3" t="s">
        <v>173</v>
      </c>
      <c r="C118" s="45">
        <f t="shared" si="21"/>
        <v>2.5658247673954419E-2</v>
      </c>
      <c r="D118" s="27">
        <f>+'FP066'!D124</f>
        <v>1.0284501483606542E-2</v>
      </c>
      <c r="E118" s="27">
        <f>+'FP066'!E124</f>
        <v>6.7774024475303618E-3</v>
      </c>
      <c r="F118" s="27">
        <f t="shared" si="22"/>
        <v>1.6768891671603878E-2</v>
      </c>
    </row>
    <row r="119" spans="1:7" ht="12" customHeight="1">
      <c r="B119" s="64" t="s">
        <v>163</v>
      </c>
      <c r="C119" s="114">
        <f t="shared" si="21"/>
        <v>1.1145477593771677E-3</v>
      </c>
      <c r="D119" s="134">
        <f>+'FP066'!D125</f>
        <v>2.287600613509785E-3</v>
      </c>
      <c r="E119" s="134">
        <f>+'FP066'!E125</f>
        <v>2.2455565420015579E-3</v>
      </c>
      <c r="F119" s="134">
        <f t="shared" si="22"/>
        <v>1.6866584893625869E-3</v>
      </c>
    </row>
    <row r="120" spans="1:7" ht="16.5" thickBot="1">
      <c r="B120" s="106" t="s">
        <v>164</v>
      </c>
      <c r="C120" s="136">
        <f>SUM(C102:C119)</f>
        <v>1.0000000000000002</v>
      </c>
      <c r="D120" s="136">
        <f>SUM(D102:D119)</f>
        <v>0.99999999999999989</v>
      </c>
      <c r="E120" s="136">
        <f>SUM(E102:E119)</f>
        <v>0.99999999999999989</v>
      </c>
      <c r="F120" s="136">
        <f>SUM(F102:F119)</f>
        <v>1</v>
      </c>
    </row>
    <row r="122" spans="1:7" ht="12" customHeight="1">
      <c r="B122" s="3" t="s">
        <v>624</v>
      </c>
      <c r="C122" s="304">
        <v>0.5</v>
      </c>
      <c r="D122" s="83">
        <f>+'FP066'!D128</f>
        <v>0.15712889918216691</v>
      </c>
      <c r="E122" s="83">
        <f>+'FP066'!E128</f>
        <v>0.34287110081783312</v>
      </c>
    </row>
    <row r="123" spans="1:7" ht="12" customHeight="1">
      <c r="B123" s="3" t="s">
        <v>27</v>
      </c>
    </row>
    <row r="125" spans="1:7">
      <c r="A125" s="503" t="s">
        <v>915</v>
      </c>
    </row>
    <row r="126" spans="1:7">
      <c r="B126" s="3" t="s">
        <v>342</v>
      </c>
    </row>
    <row r="127" spans="1:7" ht="41.25" thickBot="1">
      <c r="B127" s="286"/>
      <c r="C127" s="286" t="s">
        <v>523</v>
      </c>
      <c r="D127" s="286" t="s">
        <v>293</v>
      </c>
      <c r="E127" s="286" t="s">
        <v>256</v>
      </c>
      <c r="F127" s="287" t="s">
        <v>116</v>
      </c>
      <c r="G127" s="296"/>
    </row>
    <row r="128" spans="1:7">
      <c r="B128" s="3" t="s">
        <v>160</v>
      </c>
      <c r="C128" s="45">
        <f t="shared" ref="C128:C145" si="23">N76</f>
        <v>0.27718005283987768</v>
      </c>
      <c r="D128" s="27">
        <f t="shared" ref="D128:D145" si="24">F102</f>
        <v>0.20516250258492497</v>
      </c>
      <c r="E128" s="27">
        <f>C128*C$148+D128*D$148</f>
        <v>0.25317420275489344</v>
      </c>
      <c r="F128" s="10">
        <f>E128*F$149</f>
        <v>411049.58307339618</v>
      </c>
    </row>
    <row r="129" spans="2:6">
      <c r="B129" s="3" t="s">
        <v>161</v>
      </c>
      <c r="C129" s="45">
        <f t="shared" si="23"/>
        <v>8.9688078106544319E-2</v>
      </c>
      <c r="D129" s="27">
        <f t="shared" si="24"/>
        <v>6.8391741804392017E-2</v>
      </c>
      <c r="E129" s="27">
        <f t="shared" ref="E129:E145" si="25">C129*C$148+D129*D$148</f>
        <v>8.2589299339160205E-2</v>
      </c>
      <c r="F129" s="10">
        <f t="shared" ref="F129:F145" si="26">E129*F$149</f>
        <v>134090.66441319938</v>
      </c>
    </row>
    <row r="130" spans="2:6">
      <c r="B130" s="3" t="s">
        <v>162</v>
      </c>
      <c r="C130" s="45">
        <f t="shared" si="23"/>
        <v>7.7007070206674966E-2</v>
      </c>
      <c r="D130" s="27">
        <f t="shared" si="24"/>
        <v>5.1190983031370506E-2</v>
      </c>
      <c r="E130" s="27">
        <f t="shared" si="25"/>
        <v>6.8401707814906815E-2</v>
      </c>
      <c r="F130" s="10">
        <f t="shared" si="26"/>
        <v>111055.91791295673</v>
      </c>
    </row>
    <row r="131" spans="2:6">
      <c r="B131" s="3" t="s">
        <v>129</v>
      </c>
      <c r="C131" s="45">
        <f t="shared" si="23"/>
        <v>5.7983253703139802E-2</v>
      </c>
      <c r="D131" s="27">
        <f t="shared" si="24"/>
        <v>3.3789726508549223E-2</v>
      </c>
      <c r="E131" s="27">
        <f t="shared" si="25"/>
        <v>4.9918744638276273E-2</v>
      </c>
      <c r="F131" s="10">
        <f t="shared" si="26"/>
        <v>81047.274753249687</v>
      </c>
    </row>
    <row r="132" spans="2:6">
      <c r="B132" s="3" t="s">
        <v>225</v>
      </c>
      <c r="C132" s="45">
        <f t="shared" si="23"/>
        <v>3.7546950000380511E-2</v>
      </c>
      <c r="D132" s="27">
        <f t="shared" si="24"/>
        <v>2.9087254315071989E-2</v>
      </c>
      <c r="E132" s="27">
        <f t="shared" si="25"/>
        <v>3.4727051438611004E-2</v>
      </c>
      <c r="F132" s="10">
        <f t="shared" si="26"/>
        <v>56382.284845305127</v>
      </c>
    </row>
    <row r="133" spans="2:6">
      <c r="B133" s="3" t="s">
        <v>226</v>
      </c>
      <c r="C133" s="45">
        <f t="shared" si="23"/>
        <v>4.2389709632348518E-2</v>
      </c>
      <c r="D133" s="27">
        <f t="shared" si="24"/>
        <v>2.7658191595067685E-2</v>
      </c>
      <c r="E133" s="27">
        <f t="shared" si="25"/>
        <v>3.7479203619921575E-2</v>
      </c>
      <c r="F133" s="10">
        <f t="shared" si="26"/>
        <v>60850.635073615987</v>
      </c>
    </row>
    <row r="134" spans="2:6">
      <c r="B134" s="3" t="s">
        <v>227</v>
      </c>
      <c r="C134" s="45">
        <f t="shared" si="23"/>
        <v>5.0450625622034471E-2</v>
      </c>
      <c r="D134" s="27">
        <f t="shared" si="24"/>
        <v>4.9191943934907424E-2</v>
      </c>
      <c r="E134" s="27">
        <f t="shared" si="25"/>
        <v>5.0031065059658791E-2</v>
      </c>
      <c r="F134" s="10">
        <f t="shared" si="26"/>
        <v>81229.636391511114</v>
      </c>
    </row>
    <row r="135" spans="2:6">
      <c r="B135" s="3" t="s">
        <v>175</v>
      </c>
      <c r="C135" s="45">
        <f t="shared" si="23"/>
        <v>3.6380033261783039E-2</v>
      </c>
      <c r="D135" s="27">
        <f t="shared" si="24"/>
        <v>4.5482368259860156E-2</v>
      </c>
      <c r="E135" s="27">
        <f t="shared" si="25"/>
        <v>3.9414144927808745E-2</v>
      </c>
      <c r="F135" s="10">
        <f t="shared" si="26"/>
        <v>63992.174808801901</v>
      </c>
    </row>
    <row r="136" spans="2:6">
      <c r="B136" s="3" t="s">
        <v>176</v>
      </c>
      <c r="C136" s="45">
        <f t="shared" si="23"/>
        <v>7.0829935094300675E-2</v>
      </c>
      <c r="D136" s="27">
        <f t="shared" si="24"/>
        <v>0.1228175265123652</v>
      </c>
      <c r="E136" s="27">
        <f t="shared" si="25"/>
        <v>8.8159132233655513E-2</v>
      </c>
      <c r="F136" s="10">
        <f t="shared" si="26"/>
        <v>143133.75594526716</v>
      </c>
    </row>
    <row r="137" spans="2:6">
      <c r="B137" s="3" t="s">
        <v>177</v>
      </c>
      <c r="C137" s="45">
        <f t="shared" si="23"/>
        <v>5.0622162253201076E-2</v>
      </c>
      <c r="D137" s="27">
        <f t="shared" si="24"/>
        <v>7.7876856067929587E-2</v>
      </c>
      <c r="E137" s="27">
        <f t="shared" si="25"/>
        <v>5.9707060191443909E-2</v>
      </c>
      <c r="F137" s="10">
        <f t="shared" si="26"/>
        <v>96939.427205352666</v>
      </c>
    </row>
    <row r="138" spans="2:6">
      <c r="B138" s="3" t="s">
        <v>167</v>
      </c>
      <c r="C138" s="45">
        <f t="shared" si="23"/>
        <v>4.5041128048855126E-3</v>
      </c>
      <c r="D138" s="27">
        <f t="shared" si="24"/>
        <v>1.4163980096639849E-2</v>
      </c>
      <c r="E138" s="27">
        <f t="shared" si="25"/>
        <v>7.7240685688036246E-3</v>
      </c>
      <c r="F138" s="10">
        <f t="shared" si="26"/>
        <v>12540.674090364788</v>
      </c>
    </row>
    <row r="139" spans="2:6">
      <c r="B139" s="3" t="s">
        <v>168</v>
      </c>
      <c r="C139" s="45">
        <f t="shared" si="23"/>
        <v>8.403482260390123E-2</v>
      </c>
      <c r="D139" s="27">
        <f t="shared" si="24"/>
        <v>6.6176041308669248E-2</v>
      </c>
      <c r="E139" s="27">
        <f t="shared" si="25"/>
        <v>7.8081895505490564E-2</v>
      </c>
      <c r="F139" s="10">
        <f t="shared" si="26"/>
        <v>126772.51569815412</v>
      </c>
    </row>
    <row r="140" spans="2:6">
      <c r="B140" s="3" t="s">
        <v>169</v>
      </c>
      <c r="C140" s="45">
        <f t="shared" si="23"/>
        <v>2.6736958620396194E-2</v>
      </c>
      <c r="D140" s="27">
        <f t="shared" si="24"/>
        <v>9.9784591331772088E-2</v>
      </c>
      <c r="E140" s="27">
        <f t="shared" si="25"/>
        <v>5.1086169524188152E-2</v>
      </c>
      <c r="F140" s="10">
        <f t="shared" si="26"/>
        <v>82942.687111230582</v>
      </c>
    </row>
    <row r="141" spans="2:6">
      <c r="B141" s="3" t="s">
        <v>170</v>
      </c>
      <c r="C141" s="45">
        <f t="shared" si="23"/>
        <v>7.2707024266884229E-3</v>
      </c>
      <c r="D141" s="27">
        <f t="shared" si="24"/>
        <v>1.8030434606004859E-2</v>
      </c>
      <c r="E141" s="27">
        <f t="shared" si="25"/>
        <v>1.08572798197939E-2</v>
      </c>
      <c r="F141" s="10">
        <f t="shared" si="26"/>
        <v>17627.705724655316</v>
      </c>
    </row>
    <row r="142" spans="2:6">
      <c r="B142" s="3" t="s">
        <v>171</v>
      </c>
      <c r="C142" s="45">
        <f t="shared" si="23"/>
        <v>1.3718596967906676E-2</v>
      </c>
      <c r="D142" s="27">
        <f t="shared" si="24"/>
        <v>1.8529463194724847E-2</v>
      </c>
      <c r="E142" s="27">
        <f t="shared" si="25"/>
        <v>1.5322219043512733E-2</v>
      </c>
      <c r="F142" s="10">
        <f t="shared" si="26"/>
        <v>24876.90957870875</v>
      </c>
    </row>
    <row r="143" spans="2:6">
      <c r="B143" s="3" t="s">
        <v>172</v>
      </c>
      <c r="C143" s="45">
        <f t="shared" si="23"/>
        <v>4.6884140422605462E-2</v>
      </c>
      <c r="D143" s="27">
        <f t="shared" si="24"/>
        <v>5.4210844686783971E-2</v>
      </c>
      <c r="E143" s="27">
        <f t="shared" si="25"/>
        <v>4.9326375177331627E-2</v>
      </c>
      <c r="F143" s="10">
        <f t="shared" si="26"/>
        <v>80085.513178424299</v>
      </c>
    </row>
    <row r="144" spans="2:6">
      <c r="B144" s="3" t="s">
        <v>173</v>
      </c>
      <c r="C144" s="45">
        <f t="shared" si="23"/>
        <v>2.5658247673954419E-2</v>
      </c>
      <c r="D144" s="27">
        <f t="shared" si="24"/>
        <v>1.6768891671603878E-2</v>
      </c>
      <c r="E144" s="27">
        <f t="shared" si="25"/>
        <v>2.2695129006504236E-2</v>
      </c>
      <c r="F144" s="10">
        <f t="shared" si="26"/>
        <v>36847.448177617283</v>
      </c>
    </row>
    <row r="145" spans="2:6">
      <c r="B145" s="64" t="s">
        <v>163</v>
      </c>
      <c r="C145" s="114">
        <f t="shared" si="23"/>
        <v>1.1145477593771677E-3</v>
      </c>
      <c r="D145" s="134">
        <f t="shared" si="24"/>
        <v>1.6866584893625869E-3</v>
      </c>
      <c r="E145" s="134">
        <f t="shared" si="25"/>
        <v>1.3052513360389739E-3</v>
      </c>
      <c r="F145" s="66">
        <f t="shared" si="26"/>
        <v>2119.1851762410397</v>
      </c>
    </row>
    <row r="146" spans="2:6" ht="16.5" thickBot="1">
      <c r="B146" s="106" t="s">
        <v>432</v>
      </c>
      <c r="C146" s="115">
        <f>SUM(C128:C145)</f>
        <v>1.0000000000000002</v>
      </c>
      <c r="D146" s="136">
        <f>SUM(D128:D145)</f>
        <v>1</v>
      </c>
      <c r="E146" s="136">
        <f>SUM(E128:E145)</f>
        <v>1.0000000000000002</v>
      </c>
      <c r="F146" s="107">
        <f>SUM(F128:F145)</f>
        <v>1623583.993158052</v>
      </c>
    </row>
    <row r="147" spans="2:6">
      <c r="C147" s="27"/>
      <c r="D147" s="27"/>
      <c r="E147" s="27"/>
    </row>
    <row r="148" spans="2:6">
      <c r="B148" s="3" t="s">
        <v>624</v>
      </c>
      <c r="C148" s="124">
        <f>2/3</f>
        <v>0.66666666666666663</v>
      </c>
      <c r="D148" s="124">
        <f>1/3</f>
        <v>0.33333333333333331</v>
      </c>
      <c r="E148" s="27">
        <f>+C148+D148</f>
        <v>1</v>
      </c>
    </row>
    <row r="149" spans="2:6">
      <c r="B149" s="3" t="s">
        <v>42</v>
      </c>
      <c r="F149" s="13">
        <f>M94</f>
        <v>1623583.993158052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N151"/>
  <sheetViews>
    <sheetView topLeftCell="A121" zoomScaleNormal="100" workbookViewId="0">
      <selection activeCell="E50" sqref="E50"/>
    </sheetView>
  </sheetViews>
  <sheetFormatPr baseColWidth="10" defaultRowHeight="12.75"/>
  <cols>
    <col min="1" max="1" width="5.25" style="60" customWidth="1"/>
    <col min="2" max="2" width="11" style="60"/>
    <col min="3" max="3" width="12.25" style="60" customWidth="1"/>
    <col min="4" max="5" width="12.75" style="60" customWidth="1"/>
    <col min="6" max="6" width="12.875" style="60" customWidth="1"/>
    <col min="7" max="7" width="13.375" style="60" customWidth="1"/>
    <col min="8" max="11" width="11" style="60"/>
    <col min="12" max="12" width="30.375" style="60" customWidth="1"/>
    <col min="13" max="16384" width="11" style="60"/>
  </cols>
  <sheetData>
    <row r="2" spans="2:3">
      <c r="B2" s="61" t="s">
        <v>198</v>
      </c>
    </row>
    <row r="3" spans="2:3" ht="15.75">
      <c r="B3" s="24" t="s">
        <v>191</v>
      </c>
      <c r="C3" s="19"/>
    </row>
    <row r="5" spans="2:3">
      <c r="B5" s="61" t="s">
        <v>567</v>
      </c>
    </row>
    <row r="6" spans="2:3">
      <c r="B6" s="13">
        <f>+Resumen!D11</f>
        <v>907654.71681000001</v>
      </c>
      <c r="C6" s="418">
        <f>+B6-D41</f>
        <v>0</v>
      </c>
    </row>
    <row r="8" spans="2:3">
      <c r="B8" s="61" t="s">
        <v>470</v>
      </c>
    </row>
    <row r="9" spans="2:3">
      <c r="B9" s="60" t="s">
        <v>626</v>
      </c>
    </row>
    <row r="11" spans="2:3">
      <c r="B11" s="61" t="s">
        <v>475</v>
      </c>
    </row>
    <row r="12" spans="2:3">
      <c r="B12" s="60" t="s">
        <v>458</v>
      </c>
    </row>
    <row r="13" spans="2:3">
      <c r="B13" s="1" t="s">
        <v>516</v>
      </c>
    </row>
    <row r="14" spans="2:3">
      <c r="B14" s="60" t="s">
        <v>285</v>
      </c>
    </row>
    <row r="15" spans="2:3" s="128" customFormat="1"/>
    <row r="16" spans="2:3" s="344" customFormat="1"/>
    <row r="17" spans="1:9" s="344" customFormat="1"/>
    <row r="18" spans="1:9" s="128" customFormat="1"/>
    <row r="19" spans="1:9">
      <c r="B19" s="173" t="s">
        <v>202</v>
      </c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ht="41.25" thickBot="1">
      <c r="A22" s="21"/>
      <c r="B22" s="103"/>
      <c r="C22" s="104" t="s">
        <v>862</v>
      </c>
      <c r="D22" s="104" t="s">
        <v>115</v>
      </c>
      <c r="E22" s="104" t="s">
        <v>104</v>
      </c>
      <c r="F22" s="104" t="s">
        <v>147</v>
      </c>
      <c r="G22" s="104" t="s">
        <v>273</v>
      </c>
      <c r="H22" s="104" t="s">
        <v>158</v>
      </c>
      <c r="I22" s="104" t="s">
        <v>159</v>
      </c>
    </row>
    <row r="23" spans="1:9">
      <c r="B23" s="60" t="s">
        <v>160</v>
      </c>
      <c r="C23" s="10">
        <v>8400674</v>
      </c>
      <c r="D23" s="10">
        <f t="shared" ref="D23:D40" si="0">H76</f>
        <v>106231.47572355579</v>
      </c>
      <c r="E23" s="10">
        <f t="shared" ref="E23:E41" si="1">L76</f>
        <v>0</v>
      </c>
      <c r="F23" s="10">
        <f>F130</f>
        <v>110069.53378440485</v>
      </c>
      <c r="G23" s="11">
        <f>F23*1000/C23</f>
        <v>13.102464609911639</v>
      </c>
      <c r="H23" s="11">
        <f>G23-G$41</f>
        <v>-7.6869308840882056</v>
      </c>
      <c r="I23" s="10">
        <f>H23*C23/1000</f>
        <v>-64575.400417756806</v>
      </c>
    </row>
    <row r="24" spans="1:9">
      <c r="B24" s="60" t="s">
        <v>161</v>
      </c>
      <c r="C24" s="10">
        <v>1321616</v>
      </c>
      <c r="D24" s="10">
        <f t="shared" si="0"/>
        <v>94613.526571575247</v>
      </c>
      <c r="E24" s="10">
        <f t="shared" si="1"/>
        <v>0</v>
      </c>
      <c r="F24" s="10">
        <f t="shared" ref="F24:F38" si="2">F131</f>
        <v>86464.801515884697</v>
      </c>
      <c r="G24" s="11">
        <f t="shared" ref="G24:G41" si="3">F24*1000/C24</f>
        <v>65.423543234861484</v>
      </c>
      <c r="H24" s="11">
        <f t="shared" ref="H24:H41" si="4">G24-G$41</f>
        <v>44.634147740861636</v>
      </c>
      <c r="I24" s="10">
        <f t="shared" ref="I24:I41" si="5">H24*C24/1000</f>
        <v>58989.203800686591</v>
      </c>
    </row>
    <row r="25" spans="1:9">
      <c r="B25" s="60" t="s">
        <v>162</v>
      </c>
      <c r="C25" s="10">
        <v>1056492.5</v>
      </c>
      <c r="D25" s="10">
        <f t="shared" si="0"/>
        <v>26534.995292757569</v>
      </c>
      <c r="E25" s="10">
        <f t="shared" si="1"/>
        <v>0</v>
      </c>
      <c r="F25" s="10">
        <f t="shared" si="2"/>
        <v>26218.240126953748</v>
      </c>
      <c r="G25" s="11">
        <f t="shared" si="3"/>
        <v>24.816305015846062</v>
      </c>
      <c r="H25" s="11">
        <f t="shared" si="4"/>
        <v>4.0269095218462176</v>
      </c>
      <c r="I25" s="10">
        <f t="shared" si="5"/>
        <v>4254.3997080091158</v>
      </c>
    </row>
    <row r="26" spans="1:9">
      <c r="B26" s="60" t="s">
        <v>129</v>
      </c>
      <c r="C26" s="10">
        <v>1103960.5</v>
      </c>
      <c r="D26" s="10">
        <f t="shared" si="0"/>
        <v>0</v>
      </c>
      <c r="E26" s="10">
        <f t="shared" si="1"/>
        <v>0</v>
      </c>
      <c r="F26" s="10">
        <f t="shared" si="2"/>
        <v>1552.6975344483158</v>
      </c>
      <c r="G26" s="11">
        <f t="shared" si="3"/>
        <v>1.4064792485313704</v>
      </c>
      <c r="H26" s="11">
        <f t="shared" si="4"/>
        <v>-19.382916245468476</v>
      </c>
      <c r="I26" s="10">
        <f t="shared" si="5"/>
        <v>-21397.973909805503</v>
      </c>
    </row>
    <row r="27" spans="1:9">
      <c r="B27" s="60" t="s">
        <v>225</v>
      </c>
      <c r="C27" s="10">
        <v>2102560.5</v>
      </c>
      <c r="D27" s="10">
        <f t="shared" si="0"/>
        <v>9.2853775077973459</v>
      </c>
      <c r="E27" s="10">
        <f t="shared" si="1"/>
        <v>0</v>
      </c>
      <c r="F27" s="10">
        <f t="shared" si="2"/>
        <v>3345.3466301480207</v>
      </c>
      <c r="G27" s="11">
        <f t="shared" si="3"/>
        <v>1.5910822210100592</v>
      </c>
      <c r="H27" s="11">
        <f t="shared" si="4"/>
        <v>-19.198313272989786</v>
      </c>
      <c r="I27" s="10">
        <f t="shared" si="5"/>
        <v>-40365.615154414045</v>
      </c>
    </row>
    <row r="28" spans="1:9">
      <c r="B28" s="60" t="s">
        <v>226</v>
      </c>
      <c r="C28" s="10">
        <v>586917.5</v>
      </c>
      <c r="D28" s="10">
        <f t="shared" si="0"/>
        <v>31246.496494845636</v>
      </c>
      <c r="E28" s="10">
        <f t="shared" si="1"/>
        <v>0</v>
      </c>
      <c r="F28" s="10">
        <f t="shared" si="2"/>
        <v>28130.326620596556</v>
      </c>
      <c r="G28" s="11">
        <f t="shared" si="3"/>
        <v>47.928928036046898</v>
      </c>
      <c r="H28" s="11">
        <f t="shared" si="4"/>
        <v>27.139532542047053</v>
      </c>
      <c r="I28" s="10">
        <f t="shared" si="5"/>
        <v>15928.666590746901</v>
      </c>
    </row>
    <row r="29" spans="1:9">
      <c r="B29" s="60" t="s">
        <v>227</v>
      </c>
      <c r="C29" s="10">
        <v>2483421</v>
      </c>
      <c r="D29" s="10">
        <f t="shared" si="0"/>
        <v>169822.29132375965</v>
      </c>
      <c r="E29" s="10">
        <f t="shared" si="1"/>
        <v>0</v>
      </c>
      <c r="F29" s="10">
        <f t="shared" si="2"/>
        <v>149274.34020048074</v>
      </c>
      <c r="G29" s="11">
        <f t="shared" si="3"/>
        <v>60.108350618151626</v>
      </c>
      <c r="H29" s="11">
        <f t="shared" si="4"/>
        <v>39.318955124151785</v>
      </c>
      <c r="I29" s="10">
        <f t="shared" si="5"/>
        <v>97645.518853376154</v>
      </c>
    </row>
    <row r="30" spans="1:9">
      <c r="B30" s="60" t="s">
        <v>175</v>
      </c>
      <c r="C30" s="10">
        <v>2068901</v>
      </c>
      <c r="D30" s="10">
        <f t="shared" si="0"/>
        <v>146230.16592845274</v>
      </c>
      <c r="E30" s="10">
        <f t="shared" si="1"/>
        <v>0</v>
      </c>
      <c r="F30" s="10">
        <f t="shared" si="2"/>
        <v>130690.46137656755</v>
      </c>
      <c r="G30" s="11">
        <f t="shared" si="3"/>
        <v>63.169026152806509</v>
      </c>
      <c r="H30" s="11">
        <f t="shared" si="4"/>
        <v>42.379630658806661</v>
      </c>
      <c r="I30" s="10">
        <f t="shared" si="5"/>
        <v>87679.260249635758</v>
      </c>
    </row>
    <row r="31" spans="1:9">
      <c r="B31" s="60" t="s">
        <v>176</v>
      </c>
      <c r="C31" s="10">
        <v>7513504.5</v>
      </c>
      <c r="D31" s="10">
        <f t="shared" si="0"/>
        <v>53272.608484954049</v>
      </c>
      <c r="E31" s="10">
        <f t="shared" si="1"/>
        <v>0</v>
      </c>
      <c r="F31" s="10">
        <f t="shared" si="2"/>
        <v>72677.900242768679</v>
      </c>
      <c r="G31" s="11">
        <f t="shared" si="3"/>
        <v>9.6729695500639785</v>
      </c>
      <c r="H31" s="11">
        <f t="shared" si="4"/>
        <v>-11.116425943935866</v>
      </c>
      <c r="I31" s="10">
        <f t="shared" si="5"/>
        <v>-83523.316353678878</v>
      </c>
    </row>
    <row r="32" spans="1:9">
      <c r="B32" s="60" t="s">
        <v>177</v>
      </c>
      <c r="C32" s="10">
        <v>4992766.5</v>
      </c>
      <c r="D32" s="10">
        <f t="shared" si="0"/>
        <v>62813.705231082495</v>
      </c>
      <c r="E32" s="10">
        <f t="shared" si="1"/>
        <v>0</v>
      </c>
      <c r="F32" s="10">
        <f t="shared" si="2"/>
        <v>69355.395025909325</v>
      </c>
      <c r="G32" s="11">
        <f t="shared" si="3"/>
        <v>13.8911753685876</v>
      </c>
      <c r="H32" s="11">
        <f t="shared" si="4"/>
        <v>-6.8982201254122444</v>
      </c>
      <c r="I32" s="10">
        <f t="shared" si="5"/>
        <v>-34441.20235178405</v>
      </c>
    </row>
    <row r="33" spans="1:10">
      <c r="B33" s="60" t="s">
        <v>167</v>
      </c>
      <c r="C33" s="10">
        <v>1096314.5</v>
      </c>
      <c r="D33" s="10">
        <f t="shared" si="0"/>
        <v>25196.384968828883</v>
      </c>
      <c r="E33" s="10">
        <f t="shared" si="1"/>
        <v>0</v>
      </c>
      <c r="F33" s="10">
        <f t="shared" si="2"/>
        <v>24851.766630937273</v>
      </c>
      <c r="G33" s="11">
        <f t="shared" si="3"/>
        <v>22.668464779894155</v>
      </c>
      <c r="H33" s="11">
        <f t="shared" si="4"/>
        <v>1.8790692858943103</v>
      </c>
      <c r="I33" s="10">
        <f t="shared" si="5"/>
        <v>2060.0509046305779</v>
      </c>
    </row>
    <row r="34" spans="1:10">
      <c r="B34" s="60" t="s">
        <v>168</v>
      </c>
      <c r="C34" s="10">
        <v>2740521</v>
      </c>
      <c r="D34" s="10">
        <f t="shared" si="0"/>
        <v>61528.224338984684</v>
      </c>
      <c r="E34" s="10">
        <f t="shared" si="1"/>
        <v>0</v>
      </c>
      <c r="F34" s="10">
        <f t="shared" si="2"/>
        <v>59091.416518243299</v>
      </c>
      <c r="G34" s="11">
        <f t="shared" si="3"/>
        <v>21.562110459377358</v>
      </c>
      <c r="H34" s="11">
        <f t="shared" si="4"/>
        <v>0.77271496537751361</v>
      </c>
      <c r="I34" s="10">
        <f t="shared" si="5"/>
        <v>2117.6415896313488</v>
      </c>
    </row>
    <row r="35" spans="1:10">
      <c r="B35" s="60" t="s">
        <v>169</v>
      </c>
      <c r="C35" s="10">
        <v>6445718</v>
      </c>
      <c r="D35" s="10">
        <f t="shared" si="0"/>
        <v>90082.887271672327</v>
      </c>
      <c r="E35" s="10">
        <f t="shared" si="1"/>
        <v>0</v>
      </c>
      <c r="F35" s="10">
        <f t="shared" si="2"/>
        <v>103033.91165534993</v>
      </c>
      <c r="G35" s="11">
        <f t="shared" si="3"/>
        <v>15.984861834686212</v>
      </c>
      <c r="H35" s="11">
        <f t="shared" si="4"/>
        <v>-4.8045336593136323</v>
      </c>
      <c r="I35" s="10">
        <f t="shared" si="5"/>
        <v>-30968.669089443745</v>
      </c>
    </row>
    <row r="36" spans="1:10">
      <c r="B36" s="60" t="s">
        <v>170</v>
      </c>
      <c r="C36" s="10">
        <v>1467053</v>
      </c>
      <c r="D36" s="10">
        <f t="shared" si="0"/>
        <v>30703.627779129674</v>
      </c>
      <c r="E36" s="10">
        <f t="shared" si="1"/>
        <v>0</v>
      </c>
      <c r="F36" s="10">
        <f t="shared" si="2"/>
        <v>30244.702930133382</v>
      </c>
      <c r="G36" s="11">
        <f t="shared" si="3"/>
        <v>20.61595793071783</v>
      </c>
      <c r="H36" s="11">
        <f t="shared" si="4"/>
        <v>-0.17343756328201465</v>
      </c>
      <c r="I36" s="10">
        <f t="shared" si="5"/>
        <v>-254.44209752556944</v>
      </c>
    </row>
    <row r="37" spans="1:10">
      <c r="B37" s="60" t="s">
        <v>171</v>
      </c>
      <c r="C37" s="10">
        <v>640633</v>
      </c>
      <c r="D37" s="10">
        <f t="shared" si="0"/>
        <v>0</v>
      </c>
      <c r="E37" s="10">
        <f t="shared" si="1"/>
        <v>14300.17039976765</v>
      </c>
      <c r="F37" s="10">
        <f t="shared" si="2"/>
        <v>15693.35297952476</v>
      </c>
      <c r="G37" s="11">
        <f t="shared" si="3"/>
        <v>24.496635327129198</v>
      </c>
      <c r="H37" s="11">
        <f t="shared" si="4"/>
        <v>3.7072398331293535</v>
      </c>
      <c r="I37" s="10">
        <f t="shared" si="5"/>
        <v>2374.9801760171572</v>
      </c>
    </row>
    <row r="38" spans="1:10">
      <c r="B38" s="60" t="s">
        <v>172</v>
      </c>
      <c r="C38" s="10">
        <v>2189121</v>
      </c>
      <c r="D38" s="10">
        <f t="shared" si="0"/>
        <v>0</v>
      </c>
      <c r="E38" s="10">
        <f t="shared" si="1"/>
        <v>48865.424237761334</v>
      </c>
      <c r="F38" s="10">
        <f t="shared" si="2"/>
        <v>50678.170604516272</v>
      </c>
      <c r="G38" s="11">
        <f t="shared" si="3"/>
        <v>23.150008886907703</v>
      </c>
      <c r="H38" s="11">
        <f t="shared" si="4"/>
        <v>2.3606133929078581</v>
      </c>
      <c r="I38" s="10">
        <f t="shared" si="5"/>
        <v>5167.6683512958425</v>
      </c>
    </row>
    <row r="39" spans="1:10">
      <c r="B39" s="64" t="s">
        <v>173</v>
      </c>
      <c r="C39" s="66">
        <v>318027.5</v>
      </c>
      <c r="D39" s="66">
        <f t="shared" si="0"/>
        <v>8087.2845010609781</v>
      </c>
      <c r="E39" s="66">
        <f t="shared" si="1"/>
        <v>0</v>
      </c>
      <c r="F39" s="66">
        <f>F146</f>
        <v>8014.3392962985545</v>
      </c>
      <c r="G39" s="105">
        <f t="shared" si="3"/>
        <v>25.200145573255629</v>
      </c>
      <c r="H39" s="105">
        <f t="shared" si="4"/>
        <v>4.4107500792557843</v>
      </c>
      <c r="I39" s="66">
        <f t="shared" si="5"/>
        <v>1402.7398208305187</v>
      </c>
    </row>
    <row r="40" spans="1:10">
      <c r="B40" s="64" t="s">
        <v>163</v>
      </c>
      <c r="C40" s="66">
        <v>169659.5</v>
      </c>
      <c r="D40" s="66">
        <f t="shared" si="0"/>
        <v>1281.7575218326388</v>
      </c>
      <c r="E40" s="66">
        <f t="shared" si="1"/>
        <v>0</v>
      </c>
      <c r="F40" s="66">
        <f>F147</f>
        <v>1433.6077743631195</v>
      </c>
      <c r="G40" s="105">
        <f t="shared" si="3"/>
        <v>8.4499115838672125</v>
      </c>
      <c r="H40" s="105">
        <f t="shared" si="4"/>
        <v>-12.339483910132632</v>
      </c>
      <c r="I40" s="66">
        <f t="shared" si="5"/>
        <v>-2093.5106704511472</v>
      </c>
    </row>
    <row r="41" spans="1:10" s="572" customFormat="1" ht="14.25" thickBot="1">
      <c r="A41" s="637"/>
      <c r="B41" s="573" t="s">
        <v>432</v>
      </c>
      <c r="C41" s="498">
        <v>46697861.5</v>
      </c>
      <c r="D41" s="643">
        <f>SUM(D23:D40)</f>
        <v>907654.71681000013</v>
      </c>
      <c r="E41" s="498">
        <f t="shared" si="1"/>
        <v>63165.594637528986</v>
      </c>
      <c r="F41" s="498">
        <f>SUM(F23:F40)</f>
        <v>970820.31144752889</v>
      </c>
      <c r="G41" s="644">
        <f t="shared" si="3"/>
        <v>20.789395493999844</v>
      </c>
      <c r="H41" s="645">
        <f t="shared" si="4"/>
        <v>0</v>
      </c>
      <c r="I41" s="498">
        <f t="shared" si="5"/>
        <v>0</v>
      </c>
    </row>
    <row r="42" spans="1:10">
      <c r="E42" s="10"/>
      <c r="F42" s="10"/>
    </row>
    <row r="44" spans="1:10">
      <c r="B44" s="274" t="s">
        <v>723</v>
      </c>
    </row>
    <row r="46" spans="1:10" s="272" customFormat="1" ht="64.5" thickBot="1">
      <c r="B46" s="279" t="s">
        <v>592</v>
      </c>
      <c r="C46" s="585" t="s">
        <v>698</v>
      </c>
      <c r="D46" s="585" t="s">
        <v>699</v>
      </c>
      <c r="E46" s="585" t="s">
        <v>700</v>
      </c>
      <c r="F46" s="585" t="s">
        <v>704</v>
      </c>
      <c r="G46" s="585" t="s">
        <v>701</v>
      </c>
      <c r="H46" s="585" t="s">
        <v>702</v>
      </c>
      <c r="I46" s="293" t="s">
        <v>706</v>
      </c>
      <c r="J46" s="279" t="s">
        <v>635</v>
      </c>
    </row>
    <row r="47" spans="1:10" s="272" customFormat="1">
      <c r="B47" s="276" t="s">
        <v>160</v>
      </c>
      <c r="C47" s="10">
        <v>0.16832</v>
      </c>
      <c r="D47" s="10">
        <v>7051.8505399999995</v>
      </c>
      <c r="E47" s="10">
        <v>0</v>
      </c>
      <c r="F47" s="10">
        <v>0</v>
      </c>
      <c r="G47" s="10">
        <v>77949.879289999997</v>
      </c>
      <c r="H47" s="10">
        <v>0</v>
      </c>
      <c r="I47" s="10">
        <f>SUM(C47:H47)</f>
        <v>85001.898149999994</v>
      </c>
    </row>
    <row r="48" spans="1:10" s="272" customFormat="1">
      <c r="B48" s="272" t="s">
        <v>161</v>
      </c>
      <c r="C48" s="10">
        <v>0</v>
      </c>
      <c r="D48" s="10">
        <v>1751.5328599999998</v>
      </c>
      <c r="E48" s="10">
        <v>0</v>
      </c>
      <c r="F48" s="10">
        <v>0</v>
      </c>
      <c r="G48" s="10">
        <v>105554.93401000001</v>
      </c>
      <c r="H48" s="10">
        <v>0</v>
      </c>
      <c r="I48" s="10">
        <f t="shared" ref="I48:I64" si="6">SUM(C48:H48)</f>
        <v>107306.46687000002</v>
      </c>
    </row>
    <row r="49" spans="2:9" s="272" customFormat="1">
      <c r="B49" s="272" t="s">
        <v>162</v>
      </c>
      <c r="C49" s="10">
        <v>0</v>
      </c>
      <c r="D49" s="10">
        <v>3825.89876</v>
      </c>
      <c r="E49" s="10">
        <v>0</v>
      </c>
      <c r="F49" s="10">
        <v>0</v>
      </c>
      <c r="G49" s="10">
        <v>19702.169820000003</v>
      </c>
      <c r="H49" s="10">
        <v>0</v>
      </c>
      <c r="I49" s="10">
        <f t="shared" si="6"/>
        <v>23528.068580000003</v>
      </c>
    </row>
    <row r="50" spans="2:9" s="272" customFormat="1">
      <c r="B50" s="272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6"/>
        <v>0</v>
      </c>
    </row>
    <row r="51" spans="2:9" s="272" customFormat="1">
      <c r="B51" s="272" t="s">
        <v>225</v>
      </c>
      <c r="C51" s="10">
        <v>0</v>
      </c>
      <c r="D51" s="10">
        <v>8.7059899999999999</v>
      </c>
      <c r="E51" s="10">
        <v>0</v>
      </c>
      <c r="F51" s="10">
        <v>0</v>
      </c>
      <c r="G51" s="10">
        <v>388.43344999999999</v>
      </c>
      <c r="H51" s="10">
        <v>0</v>
      </c>
      <c r="I51" s="10">
        <f t="shared" si="6"/>
        <v>397.13943999999998</v>
      </c>
    </row>
    <row r="52" spans="2:9" s="272" customFormat="1">
      <c r="B52" s="272" t="s">
        <v>226</v>
      </c>
      <c r="C52" s="10">
        <v>0</v>
      </c>
      <c r="D52" s="10">
        <v>3115.7825200000002</v>
      </c>
      <c r="E52" s="10">
        <v>0</v>
      </c>
      <c r="F52" s="10">
        <v>0</v>
      </c>
      <c r="G52" s="10">
        <v>28412.755510000003</v>
      </c>
      <c r="H52" s="10">
        <v>0</v>
      </c>
      <c r="I52" s="10">
        <f t="shared" si="6"/>
        <v>31528.538030000003</v>
      </c>
    </row>
    <row r="53" spans="2:9" s="272" customFormat="1">
      <c r="B53" s="272" t="s">
        <v>227</v>
      </c>
      <c r="C53" s="10">
        <v>0</v>
      </c>
      <c r="D53" s="10">
        <v>2522.2216599999997</v>
      </c>
      <c r="E53" s="10">
        <v>0</v>
      </c>
      <c r="F53" s="10">
        <v>0</v>
      </c>
      <c r="G53" s="10">
        <v>159337.09139000002</v>
      </c>
      <c r="H53" s="10">
        <v>0</v>
      </c>
      <c r="I53" s="10">
        <f t="shared" si="6"/>
        <v>161859.31305000003</v>
      </c>
    </row>
    <row r="54" spans="2:9" s="272" customFormat="1">
      <c r="B54" s="272" t="s">
        <v>175</v>
      </c>
      <c r="C54" s="10">
        <v>0</v>
      </c>
      <c r="D54" s="10">
        <v>928.65254999999979</v>
      </c>
      <c r="E54" s="10">
        <v>0</v>
      </c>
      <c r="F54" s="10">
        <v>0</v>
      </c>
      <c r="G54" s="10">
        <v>153136.77789999996</v>
      </c>
      <c r="H54" s="10">
        <v>0</v>
      </c>
      <c r="I54" s="10">
        <f t="shared" si="6"/>
        <v>154065.43044999996</v>
      </c>
    </row>
    <row r="55" spans="2:9" s="272" customFormat="1">
      <c r="B55" s="272" t="s">
        <v>176</v>
      </c>
      <c r="C55" s="10">
        <v>0</v>
      </c>
      <c r="D55" s="10">
        <v>3873.7343900000001</v>
      </c>
      <c r="E55" s="10">
        <v>0</v>
      </c>
      <c r="F55" s="10">
        <v>0</v>
      </c>
      <c r="G55" s="10">
        <v>52329.528640000004</v>
      </c>
      <c r="H55" s="10">
        <v>0</v>
      </c>
      <c r="I55" s="10">
        <f t="shared" si="6"/>
        <v>56203.263030000002</v>
      </c>
    </row>
    <row r="56" spans="2:9" s="272" customFormat="1">
      <c r="B56" s="272" t="s">
        <v>177</v>
      </c>
      <c r="C56" s="10">
        <v>0</v>
      </c>
      <c r="D56" s="10">
        <v>2729.88312</v>
      </c>
      <c r="E56" s="10">
        <v>0</v>
      </c>
      <c r="F56" s="10">
        <v>0</v>
      </c>
      <c r="G56" s="10">
        <v>66507.906019999995</v>
      </c>
      <c r="H56" s="10">
        <v>0</v>
      </c>
      <c r="I56" s="10">
        <f t="shared" si="6"/>
        <v>69237.789139999993</v>
      </c>
    </row>
    <row r="57" spans="2:9" s="272" customFormat="1">
      <c r="B57" s="272" t="s">
        <v>167</v>
      </c>
      <c r="C57" s="10">
        <v>0</v>
      </c>
      <c r="D57" s="10">
        <v>600.9785999999998</v>
      </c>
      <c r="E57" s="10">
        <v>0</v>
      </c>
      <c r="F57" s="10">
        <v>0</v>
      </c>
      <c r="G57" s="10">
        <v>20806.49855</v>
      </c>
      <c r="H57" s="10">
        <v>0</v>
      </c>
      <c r="I57" s="10">
        <f t="shared" si="6"/>
        <v>21407.477149999999</v>
      </c>
    </row>
    <row r="58" spans="2:9" s="272" customFormat="1">
      <c r="B58" s="272" t="s">
        <v>168</v>
      </c>
      <c r="C58" s="10">
        <v>0</v>
      </c>
      <c r="D58" s="10">
        <v>2110.7899500000003</v>
      </c>
      <c r="E58" s="10">
        <v>0</v>
      </c>
      <c r="F58" s="10">
        <v>0</v>
      </c>
      <c r="G58" s="10">
        <v>52928.265070000001</v>
      </c>
      <c r="H58" s="10">
        <v>0</v>
      </c>
      <c r="I58" s="10">
        <f t="shared" si="6"/>
        <v>55039.05502</v>
      </c>
    </row>
    <row r="59" spans="2:9" s="272" customFormat="1">
      <c r="B59" s="272" t="s">
        <v>169</v>
      </c>
      <c r="C59" s="10">
        <v>0</v>
      </c>
      <c r="D59" s="10">
        <v>2513.9391900000001</v>
      </c>
      <c r="E59" s="10">
        <v>0</v>
      </c>
      <c r="F59" s="10">
        <v>0</v>
      </c>
      <c r="G59" s="10">
        <v>79241.976540000003</v>
      </c>
      <c r="H59" s="10">
        <v>0</v>
      </c>
      <c r="I59" s="10">
        <f t="shared" si="6"/>
        <v>81755.915730000008</v>
      </c>
    </row>
    <row r="60" spans="2:9" s="272" customFormat="1">
      <c r="B60" s="272" t="s">
        <v>170</v>
      </c>
      <c r="C60" s="10">
        <v>0</v>
      </c>
      <c r="D60" s="10">
        <v>403.38762999999994</v>
      </c>
      <c r="E60" s="10">
        <v>0</v>
      </c>
      <c r="F60" s="10">
        <v>0</v>
      </c>
      <c r="G60" s="10">
        <v>20076.636809999996</v>
      </c>
      <c r="H60" s="10">
        <v>0</v>
      </c>
      <c r="I60" s="10">
        <f t="shared" si="6"/>
        <v>20480.024439999997</v>
      </c>
    </row>
    <row r="61" spans="2:9" s="272" customFormat="1">
      <c r="B61" s="272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6"/>
        <v>0</v>
      </c>
    </row>
    <row r="62" spans="2:9" s="272" customFormat="1">
      <c r="B62" s="272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6"/>
        <v>0</v>
      </c>
    </row>
    <row r="63" spans="2:9" s="272" customFormat="1">
      <c r="B63" s="272" t="s">
        <v>173</v>
      </c>
      <c r="C63" s="10">
        <v>0</v>
      </c>
      <c r="D63" s="10">
        <v>125.83471</v>
      </c>
      <c r="E63" s="10">
        <v>0</v>
      </c>
      <c r="F63" s="10">
        <v>0</v>
      </c>
      <c r="G63" s="10">
        <v>6284.1086399999995</v>
      </c>
      <c r="H63" s="10">
        <v>0</v>
      </c>
      <c r="I63" s="10">
        <f t="shared" si="6"/>
        <v>6409.9433499999996</v>
      </c>
    </row>
    <row r="64" spans="2:9" s="272" customFormat="1">
      <c r="B64" s="272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1417.7943299999999</v>
      </c>
      <c r="H64" s="10">
        <v>0</v>
      </c>
      <c r="I64" s="10">
        <f t="shared" si="6"/>
        <v>1417.7943299999999</v>
      </c>
    </row>
    <row r="65" spans="2:14" s="272" customFormat="1" ht="13.5">
      <c r="B65" s="48" t="s">
        <v>693</v>
      </c>
      <c r="C65" s="13">
        <f>+SUM(C47:C64)</f>
        <v>0.16832</v>
      </c>
      <c r="D65" s="13">
        <f t="shared" ref="D65:H65" si="7">+SUM(D47:D64)</f>
        <v>31563.192469999998</v>
      </c>
      <c r="E65" s="13">
        <f t="shared" si="7"/>
        <v>0</v>
      </c>
      <c r="F65" s="13">
        <f t="shared" si="7"/>
        <v>0</v>
      </c>
      <c r="G65" s="13">
        <f t="shared" si="7"/>
        <v>844074.75597000006</v>
      </c>
      <c r="H65" s="13">
        <f t="shared" si="7"/>
        <v>0</v>
      </c>
      <c r="I65" s="13">
        <f>+SUM(I47:I64)</f>
        <v>875638.11675999989</v>
      </c>
    </row>
    <row r="66" spans="2:14" s="272" customFormat="1">
      <c r="B66" s="273" t="s">
        <v>9</v>
      </c>
      <c r="C66" s="10">
        <v>23203.563429999998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23203.563429999998</v>
      </c>
    </row>
    <row r="67" spans="2:14" s="272" customFormat="1"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8">SUM(C67:H67)</f>
        <v>0</v>
      </c>
    </row>
    <row r="68" spans="2:14" s="272" customFormat="1">
      <c r="B68" s="14" t="s">
        <v>431</v>
      </c>
      <c r="C68" s="10">
        <v>1.5184800000000001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8"/>
        <v>1.5184800000000001</v>
      </c>
    </row>
    <row r="69" spans="2:14" s="272" customFormat="1">
      <c r="B69" s="273" t="s">
        <v>10</v>
      </c>
      <c r="C69" s="10">
        <v>0</v>
      </c>
      <c r="D69" s="10">
        <v>4188.0543200000011</v>
      </c>
      <c r="E69" s="10">
        <v>0</v>
      </c>
      <c r="F69" s="10">
        <v>0</v>
      </c>
      <c r="G69" s="10">
        <v>4623.4638199999999</v>
      </c>
      <c r="H69" s="10">
        <v>0</v>
      </c>
      <c r="I69" s="10">
        <f t="shared" si="8"/>
        <v>8811.5181400000001</v>
      </c>
    </row>
    <row r="70" spans="2:14" s="272" customFormat="1" ht="13.5">
      <c r="B70" s="48" t="s">
        <v>601</v>
      </c>
      <c r="C70" s="13">
        <f>+SUM(C66:C69)</f>
        <v>23205.081909999997</v>
      </c>
      <c r="D70" s="13">
        <f t="shared" ref="D70:I70" si="9">+SUM(D66:D69)</f>
        <v>4188.0543200000011</v>
      </c>
      <c r="E70" s="13">
        <f t="shared" si="9"/>
        <v>0</v>
      </c>
      <c r="F70" s="13">
        <f t="shared" si="9"/>
        <v>0</v>
      </c>
      <c r="G70" s="13">
        <f t="shared" si="9"/>
        <v>4623.4638199999999</v>
      </c>
      <c r="H70" s="13">
        <f t="shared" si="9"/>
        <v>0</v>
      </c>
      <c r="I70" s="13">
        <f t="shared" si="9"/>
        <v>32016.600049999997</v>
      </c>
    </row>
    <row r="71" spans="2:14" s="272" customFormat="1" ht="13.5" thickBot="1">
      <c r="B71" s="140" t="s">
        <v>442</v>
      </c>
      <c r="C71" s="164">
        <f>+C70+C65</f>
        <v>23205.250229999998</v>
      </c>
      <c r="D71" s="164">
        <f t="shared" ref="D71:I71" si="10">+D70+D65</f>
        <v>35751.246789999997</v>
      </c>
      <c r="E71" s="164">
        <f t="shared" si="10"/>
        <v>0</v>
      </c>
      <c r="F71" s="164">
        <f t="shared" si="10"/>
        <v>0</v>
      </c>
      <c r="G71" s="164">
        <f t="shared" si="10"/>
        <v>848698.21979</v>
      </c>
      <c r="H71" s="164">
        <f t="shared" si="10"/>
        <v>0</v>
      </c>
      <c r="I71" s="164">
        <f t="shared" si="10"/>
        <v>907654.7168099999</v>
      </c>
      <c r="J71" s="116"/>
    </row>
    <row r="72" spans="2:14" s="272" customFormat="1">
      <c r="B72" s="274"/>
    </row>
    <row r="73" spans="2:14" s="272" customFormat="1"/>
    <row r="74" spans="2:14" s="323" customFormat="1" ht="15.75" customHeight="1">
      <c r="B74" s="322" t="s">
        <v>728</v>
      </c>
      <c r="L74" s="589" t="s">
        <v>977</v>
      </c>
    </row>
    <row r="75" spans="2:14" s="8" customFormat="1" ht="54.75" thickBot="1">
      <c r="B75" s="279"/>
      <c r="C75" s="279" t="s">
        <v>727</v>
      </c>
      <c r="D75" s="279" t="s">
        <v>452</v>
      </c>
      <c r="E75" s="279" t="s">
        <v>453</v>
      </c>
      <c r="F75" s="279" t="s">
        <v>454</v>
      </c>
      <c r="G75" s="279" t="s">
        <v>456</v>
      </c>
      <c r="H75" s="320" t="s">
        <v>83</v>
      </c>
      <c r="I75" s="321" t="s">
        <v>180</v>
      </c>
      <c r="J75" s="279" t="s">
        <v>131</v>
      </c>
      <c r="K75" s="279" t="s">
        <v>132</v>
      </c>
      <c r="L75" s="590" t="s">
        <v>104</v>
      </c>
      <c r="M75" s="279" t="s">
        <v>133</v>
      </c>
      <c r="N75" s="279" t="s">
        <v>26</v>
      </c>
    </row>
    <row r="76" spans="2:14">
      <c r="B76" s="60" t="s">
        <v>160</v>
      </c>
      <c r="C76" s="10">
        <f>+D47</f>
        <v>7051.8505399999995</v>
      </c>
      <c r="D76" s="10">
        <v>92551.010470000023</v>
      </c>
      <c r="E76" s="10">
        <v>0</v>
      </c>
      <c r="F76" s="10">
        <f>D76+E76+C76</f>
        <v>99602.861010000022</v>
      </c>
      <c r="G76" s="27">
        <f>F76/F$94</f>
        <v>0.11703952368243276</v>
      </c>
      <c r="H76" s="10">
        <f>G76*H$96</f>
        <v>106231.47572355579</v>
      </c>
      <c r="I76" s="10">
        <f t="shared" ref="I76:I94" si="11">C23</f>
        <v>8400674</v>
      </c>
      <c r="J76" s="34">
        <f>H76*1000/I76</f>
        <v>12.645589594782013</v>
      </c>
      <c r="L76" s="10"/>
      <c r="M76" s="10">
        <f>H76+L76</f>
        <v>106231.47572355579</v>
      </c>
      <c r="N76" s="45">
        <f>M76/M$94</f>
        <v>0.10942444700725382</v>
      </c>
    </row>
    <row r="77" spans="2:14">
      <c r="B77" s="60" t="s">
        <v>161</v>
      </c>
      <c r="C77" s="10">
        <f t="shared" ref="C77:C93" si="12">+D48</f>
        <v>1751.5328599999998</v>
      </c>
      <c r="D77" s="10">
        <v>86958.313939999993</v>
      </c>
      <c r="E77" s="10">
        <v>0</v>
      </c>
      <c r="F77" s="10">
        <f t="shared" ref="F77:F93" si="13">D77+E77+C77</f>
        <v>88709.846799999999</v>
      </c>
      <c r="G77" s="27">
        <f t="shared" ref="G77:G94" si="14">F77/F$94</f>
        <v>0.10423955808228423</v>
      </c>
      <c r="H77" s="10">
        <f t="shared" ref="H77:H93" si="15">G77*H$96</f>
        <v>94613.526571575247</v>
      </c>
      <c r="I77" s="10">
        <f t="shared" si="11"/>
        <v>1321616</v>
      </c>
      <c r="J77" s="34">
        <f t="shared" ref="J77:J94" si="16">H77*1000/I77</f>
        <v>71.589271446150192</v>
      </c>
      <c r="L77" s="10"/>
      <c r="M77" s="10">
        <f t="shared" ref="M77:M93" si="17">H77+L77</f>
        <v>94613.526571575247</v>
      </c>
      <c r="N77" s="45">
        <f t="shared" ref="N77:N93" si="18">M77/M$94</f>
        <v>9.7457300239735367E-2</v>
      </c>
    </row>
    <row r="78" spans="2:14">
      <c r="B78" s="60" t="s">
        <v>162</v>
      </c>
      <c r="C78" s="10">
        <f t="shared" si="12"/>
        <v>3825.89876</v>
      </c>
      <c r="D78" s="10">
        <v>21053.37012</v>
      </c>
      <c r="E78" s="10">
        <v>0</v>
      </c>
      <c r="F78" s="10">
        <f t="shared" si="13"/>
        <v>24879.26888</v>
      </c>
      <c r="G78" s="27">
        <f t="shared" si="14"/>
        <v>2.9234680106126919E-2</v>
      </c>
      <c r="H78" s="10">
        <f t="shared" si="15"/>
        <v>26534.995292757569</v>
      </c>
      <c r="I78" s="10">
        <f t="shared" si="11"/>
        <v>1056492.5</v>
      </c>
      <c r="J78" s="34">
        <f t="shared" si="16"/>
        <v>25.11612272946336</v>
      </c>
      <c r="L78" s="10"/>
      <c r="M78" s="10">
        <f t="shared" si="17"/>
        <v>26534.995292757569</v>
      </c>
      <c r="N78" s="45">
        <f t="shared" si="18"/>
        <v>2.7332550606808902E-2</v>
      </c>
    </row>
    <row r="79" spans="2:14">
      <c r="B79" s="60" t="s">
        <v>129</v>
      </c>
      <c r="C79" s="10">
        <f t="shared" si="12"/>
        <v>0</v>
      </c>
      <c r="D79" s="10">
        <v>0</v>
      </c>
      <c r="E79" s="10">
        <v>0</v>
      </c>
      <c r="F79" s="10">
        <f t="shared" si="13"/>
        <v>0</v>
      </c>
      <c r="G79" s="27">
        <f t="shared" si="14"/>
        <v>0</v>
      </c>
      <c r="H79" s="10">
        <f t="shared" si="15"/>
        <v>0</v>
      </c>
      <c r="I79" s="10">
        <f t="shared" si="11"/>
        <v>1103960.5</v>
      </c>
      <c r="J79" s="34">
        <f t="shared" si="16"/>
        <v>0</v>
      </c>
      <c r="K79" s="34"/>
      <c r="L79" s="10"/>
      <c r="M79" s="10">
        <f t="shared" si="17"/>
        <v>0</v>
      </c>
      <c r="N79" s="45">
        <f t="shared" si="18"/>
        <v>0</v>
      </c>
    </row>
    <row r="80" spans="2:14">
      <c r="B80" s="60" t="s">
        <v>225</v>
      </c>
      <c r="C80" s="10">
        <f t="shared" si="12"/>
        <v>8.7059899999999999</v>
      </c>
      <c r="D80" s="10">
        <v>0</v>
      </c>
      <c r="E80" s="10">
        <v>0</v>
      </c>
      <c r="F80" s="10">
        <f t="shared" si="13"/>
        <v>8.7059899999999999</v>
      </c>
      <c r="G80" s="27">
        <f t="shared" si="14"/>
        <v>1.0230076851725391E-5</v>
      </c>
      <c r="H80" s="10">
        <f t="shared" si="15"/>
        <v>9.2853775077973459</v>
      </c>
      <c r="I80" s="10">
        <f t="shared" si="11"/>
        <v>2102560.5</v>
      </c>
      <c r="J80" s="34">
        <f t="shared" si="16"/>
        <v>4.4162236985795869E-3</v>
      </c>
      <c r="K80" s="34"/>
      <c r="L80" s="10"/>
      <c r="M80" s="10">
        <f t="shared" si="17"/>
        <v>9.2853775077973459</v>
      </c>
      <c r="N80" s="45">
        <f t="shared" si="18"/>
        <v>9.564465636233449E-6</v>
      </c>
    </row>
    <row r="81" spans="2:14">
      <c r="B81" s="60" t="s">
        <v>226</v>
      </c>
      <c r="C81" s="10">
        <f t="shared" si="12"/>
        <v>3115.7825200000002</v>
      </c>
      <c r="D81" s="10">
        <v>26181.000060000002</v>
      </c>
      <c r="E81" s="10">
        <v>0</v>
      </c>
      <c r="F81" s="10">
        <f t="shared" si="13"/>
        <v>29296.782580000003</v>
      </c>
      <c r="G81" s="27">
        <f t="shared" si="14"/>
        <v>3.4425531995980897E-2</v>
      </c>
      <c r="H81" s="10">
        <f t="shared" si="15"/>
        <v>31246.496494845636</v>
      </c>
      <c r="I81" s="10">
        <f t="shared" si="11"/>
        <v>586917.5</v>
      </c>
      <c r="J81" s="34">
        <f t="shared" si="16"/>
        <v>53.238311167831313</v>
      </c>
      <c r="L81" s="10"/>
      <c r="M81" s="10">
        <f t="shared" si="17"/>
        <v>31246.496494845636</v>
      </c>
      <c r="N81" s="45">
        <f t="shared" si="18"/>
        <v>3.2185664150615009E-2</v>
      </c>
    </row>
    <row r="82" spans="2:14">
      <c r="B82" s="60" t="s">
        <v>227</v>
      </c>
      <c r="C82" s="10">
        <f t="shared" si="12"/>
        <v>2522.2216599999997</v>
      </c>
      <c r="D82" s="10">
        <v>156703.52536</v>
      </c>
      <c r="E82" s="10">
        <v>0</v>
      </c>
      <c r="F82" s="10">
        <f t="shared" si="13"/>
        <v>159225.74702000001</v>
      </c>
      <c r="G82" s="27">
        <f t="shared" si="14"/>
        <v>0.18710010335274738</v>
      </c>
      <c r="H82" s="10">
        <f t="shared" si="15"/>
        <v>169822.29132375965</v>
      </c>
      <c r="I82" s="10">
        <f t="shared" si="11"/>
        <v>2483421</v>
      </c>
      <c r="J82" s="34">
        <f t="shared" si="16"/>
        <v>68.382401261711024</v>
      </c>
      <c r="L82" s="10"/>
      <c r="M82" s="10">
        <f t="shared" si="17"/>
        <v>169822.29132375965</v>
      </c>
      <c r="N82" s="45">
        <f t="shared" si="18"/>
        <v>0.17492659488195947</v>
      </c>
    </row>
    <row r="83" spans="2:14">
      <c r="B83" s="60" t="s">
        <v>175</v>
      </c>
      <c r="C83" s="10">
        <f t="shared" si="12"/>
        <v>928.65254999999979</v>
      </c>
      <c r="D83" s="10">
        <v>136177.06675999999</v>
      </c>
      <c r="E83" s="10">
        <v>0</v>
      </c>
      <c r="F83" s="10">
        <f t="shared" si="13"/>
        <v>137105.71930999999</v>
      </c>
      <c r="G83" s="27">
        <f t="shared" si="14"/>
        <v>0.1611077023236174</v>
      </c>
      <c r="H83" s="10">
        <f t="shared" si="15"/>
        <v>146230.16592845274</v>
      </c>
      <c r="I83" s="10">
        <f t="shared" si="11"/>
        <v>2068901</v>
      </c>
      <c r="J83" s="34">
        <f t="shared" si="16"/>
        <v>70.680117573751829</v>
      </c>
      <c r="L83" s="10"/>
      <c r="M83" s="10">
        <f t="shared" si="17"/>
        <v>146230.16592845274</v>
      </c>
      <c r="N83" s="45">
        <f t="shared" si="18"/>
        <v>0.15062536723239559</v>
      </c>
    </row>
    <row r="84" spans="2:14">
      <c r="B84" s="60" t="s">
        <v>176</v>
      </c>
      <c r="C84" s="10">
        <f t="shared" si="12"/>
        <v>3873.7343900000001</v>
      </c>
      <c r="D84" s="10">
        <v>46074.778349999993</v>
      </c>
      <c r="E84" s="10">
        <v>0</v>
      </c>
      <c r="F84" s="10">
        <f t="shared" si="13"/>
        <v>49948.512739999991</v>
      </c>
      <c r="G84" s="27">
        <f t="shared" si="14"/>
        <v>5.8692592566679344E-2</v>
      </c>
      <c r="H84" s="10">
        <f t="shared" si="15"/>
        <v>53272.608484954049</v>
      </c>
      <c r="I84" s="10">
        <f t="shared" si="11"/>
        <v>7513504.5</v>
      </c>
      <c r="J84" s="34">
        <f t="shared" si="16"/>
        <v>7.0902477645357171</v>
      </c>
      <c r="L84" s="10"/>
      <c r="M84" s="10">
        <f t="shared" si="17"/>
        <v>53272.608484954049</v>
      </c>
      <c r="N84" s="45">
        <f t="shared" si="18"/>
        <v>5.4873809145507692E-2</v>
      </c>
    </row>
    <row r="85" spans="2:14">
      <c r="B85" s="60" t="s">
        <v>177</v>
      </c>
      <c r="C85" s="10">
        <f t="shared" si="12"/>
        <v>2729.88312</v>
      </c>
      <c r="D85" s="10">
        <v>56164.382530000003</v>
      </c>
      <c r="E85" s="10">
        <v>0</v>
      </c>
      <c r="F85" s="10">
        <f t="shared" si="13"/>
        <v>58894.265650000001</v>
      </c>
      <c r="G85" s="27">
        <f t="shared" si="14"/>
        <v>6.9204405670742888E-2</v>
      </c>
      <c r="H85" s="10">
        <f t="shared" si="15"/>
        <v>62813.705231082495</v>
      </c>
      <c r="I85" s="10">
        <f t="shared" si="11"/>
        <v>4992766.5</v>
      </c>
      <c r="J85" s="34">
        <f t="shared" si="16"/>
        <v>12.580941894855787</v>
      </c>
      <c r="L85" s="10"/>
      <c r="M85" s="10">
        <f t="shared" si="17"/>
        <v>62813.705231082495</v>
      </c>
      <c r="N85" s="45">
        <f t="shared" si="18"/>
        <v>6.470168010537905E-2</v>
      </c>
    </row>
    <row r="86" spans="2:14">
      <c r="B86" s="60" t="s">
        <v>167</v>
      </c>
      <c r="C86" s="10">
        <f t="shared" si="12"/>
        <v>600.9785999999998</v>
      </c>
      <c r="D86" s="10">
        <v>23023.20635</v>
      </c>
      <c r="E86" s="10">
        <v>0</v>
      </c>
      <c r="F86" s="10">
        <f t="shared" si="13"/>
        <v>23624.184949999999</v>
      </c>
      <c r="G86" s="27">
        <f t="shared" si="14"/>
        <v>2.7759878841794483E-2</v>
      </c>
      <c r="H86" s="10">
        <f t="shared" si="15"/>
        <v>25196.384968828883</v>
      </c>
      <c r="I86" s="10">
        <f t="shared" si="11"/>
        <v>1096314.5</v>
      </c>
      <c r="J86" s="34">
        <f t="shared" si="16"/>
        <v>22.98280736853237</v>
      </c>
      <c r="L86" s="10"/>
      <c r="M86" s="10">
        <f t="shared" si="17"/>
        <v>25196.384968828883</v>
      </c>
      <c r="N86" s="45">
        <f t="shared" si="18"/>
        <v>2.5953706027493532E-2</v>
      </c>
    </row>
    <row r="87" spans="2:14">
      <c r="B87" s="60" t="s">
        <v>168</v>
      </c>
      <c r="C87" s="10">
        <f t="shared" si="12"/>
        <v>2110.7899500000003</v>
      </c>
      <c r="D87" s="10">
        <v>55578.206040000005</v>
      </c>
      <c r="E87" s="10">
        <v>0</v>
      </c>
      <c r="F87" s="10">
        <f t="shared" si="13"/>
        <v>57688.995990000003</v>
      </c>
      <c r="G87" s="27">
        <f t="shared" si="14"/>
        <v>6.7788139255452615E-2</v>
      </c>
      <c r="H87" s="10">
        <f t="shared" si="15"/>
        <v>61528.224338984684</v>
      </c>
      <c r="I87" s="10">
        <f t="shared" si="11"/>
        <v>2740521</v>
      </c>
      <c r="J87" s="34">
        <f t="shared" si="16"/>
        <v>22.451287305948277</v>
      </c>
      <c r="L87" s="10"/>
      <c r="M87" s="10">
        <f t="shared" si="17"/>
        <v>61528.224338984684</v>
      </c>
      <c r="N87" s="45">
        <f t="shared" si="18"/>
        <v>6.3377561855132408E-2</v>
      </c>
    </row>
    <row r="88" spans="2:14">
      <c r="B88" s="60" t="s">
        <v>169</v>
      </c>
      <c r="C88" s="10">
        <f t="shared" si="12"/>
        <v>2513.9391900000001</v>
      </c>
      <c r="D88" s="10">
        <v>81947.970419999998</v>
      </c>
      <c r="E88" s="10">
        <v>0</v>
      </c>
      <c r="F88" s="10">
        <f t="shared" si="13"/>
        <v>84461.909610000002</v>
      </c>
      <c r="G88" s="27">
        <f t="shared" si="14"/>
        <v>9.9247969082641191E-2</v>
      </c>
      <c r="H88" s="10">
        <f t="shared" si="15"/>
        <v>90082.887271672327</v>
      </c>
      <c r="I88" s="10">
        <f t="shared" si="11"/>
        <v>6445718</v>
      </c>
      <c r="J88" s="34">
        <f t="shared" si="16"/>
        <v>13.975617188290324</v>
      </c>
      <c r="L88" s="10"/>
      <c r="M88" s="10">
        <f t="shared" si="17"/>
        <v>90082.887271672327</v>
      </c>
      <c r="N88" s="45">
        <f t="shared" si="18"/>
        <v>9.2790484716327573E-2</v>
      </c>
    </row>
    <row r="89" spans="2:14">
      <c r="B89" s="60" t="s">
        <v>170</v>
      </c>
      <c r="C89" s="10">
        <f t="shared" si="12"/>
        <v>403.38762999999994</v>
      </c>
      <c r="D89" s="10">
        <v>28384.400070000003</v>
      </c>
      <c r="E89" s="10">
        <v>0</v>
      </c>
      <c r="F89" s="10">
        <f t="shared" si="13"/>
        <v>28787.787700000004</v>
      </c>
      <c r="G89" s="27">
        <f t="shared" si="14"/>
        <v>3.3827431522682083E-2</v>
      </c>
      <c r="H89" s="10">
        <f t="shared" si="15"/>
        <v>30703.627779129674</v>
      </c>
      <c r="I89" s="10">
        <f t="shared" si="11"/>
        <v>1467053</v>
      </c>
      <c r="J89" s="34">
        <f t="shared" si="16"/>
        <v>20.928778836981127</v>
      </c>
      <c r="L89" s="10"/>
      <c r="M89" s="10">
        <f t="shared" si="17"/>
        <v>30703.627779129674</v>
      </c>
      <c r="N89" s="45">
        <f t="shared" si="18"/>
        <v>3.1626478573928293E-2</v>
      </c>
    </row>
    <row r="90" spans="2:14">
      <c r="B90" s="60" t="s">
        <v>171</v>
      </c>
      <c r="C90" s="10">
        <f t="shared" si="12"/>
        <v>0</v>
      </c>
      <c r="D90" s="10">
        <v>0</v>
      </c>
      <c r="E90" s="10">
        <v>0</v>
      </c>
      <c r="F90" s="10">
        <f t="shared" si="13"/>
        <v>0</v>
      </c>
      <c r="G90" s="27">
        <f t="shared" si="14"/>
        <v>0</v>
      </c>
      <c r="H90" s="10">
        <f t="shared" si="15"/>
        <v>0</v>
      </c>
      <c r="I90" s="10">
        <f t="shared" si="11"/>
        <v>640633</v>
      </c>
      <c r="J90" s="34">
        <f t="shared" si="16"/>
        <v>0</v>
      </c>
      <c r="K90" s="34">
        <f>J$95</f>
        <v>22.321938457381449</v>
      </c>
      <c r="L90" s="10">
        <f>K90*I90/1000</f>
        <v>14300.17039976765</v>
      </c>
      <c r="M90" s="10">
        <f t="shared" si="17"/>
        <v>14300.17039976765</v>
      </c>
      <c r="N90" s="45">
        <f t="shared" si="18"/>
        <v>1.4729986827784397E-2</v>
      </c>
    </row>
    <row r="91" spans="2:14">
      <c r="B91" s="60" t="s">
        <v>172</v>
      </c>
      <c r="C91" s="10">
        <f t="shared" si="12"/>
        <v>0</v>
      </c>
      <c r="D91" s="10">
        <v>0</v>
      </c>
      <c r="E91" s="10">
        <v>0</v>
      </c>
      <c r="F91" s="10">
        <f t="shared" si="13"/>
        <v>0</v>
      </c>
      <c r="G91" s="27">
        <f t="shared" si="14"/>
        <v>0</v>
      </c>
      <c r="H91" s="10">
        <f t="shared" si="15"/>
        <v>0</v>
      </c>
      <c r="I91" s="10">
        <f t="shared" si="11"/>
        <v>2189121</v>
      </c>
      <c r="J91" s="34">
        <f t="shared" si="16"/>
        <v>0</v>
      </c>
      <c r="K91" s="34">
        <f>J$95</f>
        <v>22.321938457381449</v>
      </c>
      <c r="L91" s="10">
        <f>K91*I91/1000</f>
        <v>48865.424237761334</v>
      </c>
      <c r="M91" s="10">
        <f t="shared" si="17"/>
        <v>48865.424237761334</v>
      </c>
      <c r="N91" s="45">
        <f t="shared" si="18"/>
        <v>5.0334159330578047E-2</v>
      </c>
    </row>
    <row r="92" spans="2:14">
      <c r="B92" s="60" t="s">
        <v>173</v>
      </c>
      <c r="C92" s="10">
        <f t="shared" si="12"/>
        <v>125.83471</v>
      </c>
      <c r="D92" s="10">
        <v>7456.8207000000002</v>
      </c>
      <c r="E92" s="10">
        <v>0</v>
      </c>
      <c r="F92" s="10">
        <f t="shared" si="13"/>
        <v>7582.6554100000003</v>
      </c>
      <c r="G92" s="27">
        <f t="shared" si="14"/>
        <v>8.9100892126514394E-3</v>
      </c>
      <c r="H92" s="10">
        <f t="shared" si="15"/>
        <v>8087.2845010609781</v>
      </c>
      <c r="I92" s="10">
        <f t="shared" si="11"/>
        <v>318027.5</v>
      </c>
      <c r="J92" s="34">
        <f t="shared" si="16"/>
        <v>25.429513174366928</v>
      </c>
      <c r="L92" s="10"/>
      <c r="M92" s="10">
        <f t="shared" si="17"/>
        <v>8087.2845010609781</v>
      </c>
      <c r="N92" s="45">
        <f t="shared" si="18"/>
        <v>8.330361865835436E-3</v>
      </c>
    </row>
    <row r="93" spans="2:14">
      <c r="B93" s="60" t="s">
        <v>163</v>
      </c>
      <c r="C93" s="10">
        <f t="shared" si="12"/>
        <v>0</v>
      </c>
      <c r="D93" s="10">
        <v>1201.77862</v>
      </c>
      <c r="E93" s="10">
        <v>0</v>
      </c>
      <c r="F93" s="10">
        <f t="shared" si="13"/>
        <v>1201.77862</v>
      </c>
      <c r="G93" s="27">
        <f t="shared" si="14"/>
        <v>1.4121642273148126E-3</v>
      </c>
      <c r="H93" s="10">
        <f t="shared" si="15"/>
        <v>1281.7575218326388</v>
      </c>
      <c r="I93" s="10">
        <f t="shared" si="11"/>
        <v>169659.5</v>
      </c>
      <c r="J93" s="34">
        <f t="shared" si="16"/>
        <v>7.5548821128945836</v>
      </c>
      <c r="L93" s="10"/>
      <c r="M93" s="10">
        <f t="shared" si="17"/>
        <v>1281.7575218326388</v>
      </c>
      <c r="N93" s="45">
        <f t="shared" si="18"/>
        <v>1.3202829676291906E-3</v>
      </c>
    </row>
    <row r="94" spans="2:14" ht="13.5" thickBot="1">
      <c r="B94" s="106" t="s">
        <v>164</v>
      </c>
      <c r="C94" s="164">
        <f>SUM(C76:C93)</f>
        <v>31563.192469999998</v>
      </c>
      <c r="D94" s="164">
        <f>SUM(D76:D93)</f>
        <v>819455.82978999999</v>
      </c>
      <c r="E94" s="164">
        <f>SUM(E76:E93)</f>
        <v>0</v>
      </c>
      <c r="F94" s="164">
        <f>SUM(F76:F93)</f>
        <v>851019.02225999988</v>
      </c>
      <c r="G94" s="136">
        <f t="shared" si="14"/>
        <v>1</v>
      </c>
      <c r="H94" s="107">
        <f>SUM(H76:H93)</f>
        <v>907654.71681000013</v>
      </c>
      <c r="I94" s="107">
        <f t="shared" si="11"/>
        <v>46697861.5</v>
      </c>
      <c r="J94" s="175">
        <f t="shared" si="16"/>
        <v>19.436751227034243</v>
      </c>
      <c r="K94" s="107"/>
      <c r="L94" s="164">
        <f>SUM(L76:L93)</f>
        <v>63165.594637528986</v>
      </c>
      <c r="M94" s="164">
        <f>SUM(M76:M93)</f>
        <v>970820.31144752912</v>
      </c>
      <c r="N94" s="115">
        <f>SUM(N76:N93)</f>
        <v>1</v>
      </c>
    </row>
    <row r="95" spans="2:14">
      <c r="B95" s="60" t="s">
        <v>725</v>
      </c>
      <c r="C95" s="272"/>
      <c r="F95" s="10"/>
      <c r="G95" s="10"/>
      <c r="H95" s="10">
        <f>H94-H79-H80-H90-H91</f>
        <v>907645.43143249233</v>
      </c>
      <c r="I95" s="10">
        <f>I94-I79-I80-I90-I91</f>
        <v>40661586.5</v>
      </c>
      <c r="J95" s="34">
        <f>H95*1000/I95</f>
        <v>22.321938457381449</v>
      </c>
      <c r="L95" s="10"/>
      <c r="M95" s="10"/>
    </row>
    <row r="96" spans="2:14">
      <c r="B96" s="60" t="s">
        <v>561</v>
      </c>
      <c r="C96" s="272"/>
      <c r="H96" s="10">
        <f>B6</f>
        <v>907654.71681000001</v>
      </c>
    </row>
    <row r="97" spans="2:12">
      <c r="C97" s="272"/>
    </row>
    <row r="98" spans="2:12">
      <c r="B98" s="110" t="s">
        <v>113</v>
      </c>
    </row>
    <row r="99" spans="2:12">
      <c r="B99" s="276" t="s">
        <v>469</v>
      </c>
      <c r="C99" s="276"/>
    </row>
    <row r="100" spans="2:12" ht="25.5">
      <c r="B100" s="40"/>
      <c r="C100" s="40"/>
      <c r="D100" s="90" t="s">
        <v>464</v>
      </c>
      <c r="E100" s="90" t="s">
        <v>210</v>
      </c>
      <c r="F100" s="40"/>
      <c r="G100" s="40"/>
      <c r="H100" s="40"/>
      <c r="I100" s="40"/>
    </row>
    <row r="101" spans="2:12" s="8" customFormat="1" ht="64.5" customHeight="1" thickBot="1">
      <c r="B101" s="286"/>
      <c r="C101" s="286" t="s">
        <v>203</v>
      </c>
      <c r="D101" s="286" t="s">
        <v>278</v>
      </c>
      <c r="E101" s="286" t="s">
        <v>111</v>
      </c>
      <c r="F101" s="305" t="s">
        <v>213</v>
      </c>
      <c r="G101" s="60"/>
      <c r="H101" s="60"/>
      <c r="I101" s="60"/>
      <c r="J101" s="60"/>
      <c r="L101" s="23"/>
    </row>
    <row r="102" spans="2:12">
      <c r="B102" s="60" t="s">
        <v>160</v>
      </c>
      <c r="C102" s="45">
        <f t="shared" ref="C102:C119" si="19">N76</f>
        <v>0.10942444700725382</v>
      </c>
      <c r="D102" s="27">
        <f>+'FP066'!D108</f>
        <v>0.11155879728738172</v>
      </c>
      <c r="E102" s="27">
        <f>+'FP066'!E108</f>
        <v>0.14303732521099824</v>
      </c>
      <c r="F102" s="27">
        <f>C102*C$122+D102*D$122+E102*E$122</f>
        <v>0.12128469966861306</v>
      </c>
      <c r="K102" s="10"/>
      <c r="L102" s="10"/>
    </row>
    <row r="103" spans="2:12">
      <c r="B103" s="60" t="s">
        <v>161</v>
      </c>
      <c r="C103" s="45">
        <f t="shared" si="19"/>
        <v>9.7457300239735367E-2</v>
      </c>
      <c r="D103" s="27">
        <f>+'FP066'!D109</f>
        <v>5.1994132411848054E-2</v>
      </c>
      <c r="E103" s="27">
        <f>+'FP066'!E109</f>
        <v>4.4850446493257014E-2</v>
      </c>
      <c r="F103" s="27">
        <f t="shared" ref="F103:F119" si="20">C103*C$122+D103*D$122+E103*E$122</f>
        <v>7.2276352870987548E-2</v>
      </c>
      <c r="K103" s="10"/>
      <c r="L103" s="10"/>
    </row>
    <row r="104" spans="2:12">
      <c r="B104" s="60" t="s">
        <v>162</v>
      </c>
      <c r="C104" s="45">
        <f t="shared" si="19"/>
        <v>2.7332550606808902E-2</v>
      </c>
      <c r="D104" s="27">
        <f>+'FP066'!D110</f>
        <v>2.0131755085207276E-2</v>
      </c>
      <c r="E104" s="27">
        <f>+'FP066'!E110</f>
        <v>2.7777690771172876E-2</v>
      </c>
      <c r="F104" s="27">
        <f t="shared" si="20"/>
        <v>2.6353723231437469E-2</v>
      </c>
      <c r="K104" s="10"/>
      <c r="L104" s="10"/>
    </row>
    <row r="105" spans="2:12">
      <c r="B105" s="60" t="s">
        <v>129</v>
      </c>
      <c r="C105" s="45">
        <f t="shared" si="19"/>
        <v>0</v>
      </c>
      <c r="D105" s="27">
        <f>+'FP066'!D111</f>
        <v>9.2841859127716364E-3</v>
      </c>
      <c r="E105" s="27">
        <f>+'FP066'!E111</f>
        <v>9.7391869327508301E-3</v>
      </c>
      <c r="F105" s="27">
        <f t="shared" si="20"/>
        <v>4.7980996569793218E-3</v>
      </c>
      <c r="K105" s="10"/>
      <c r="L105" s="10"/>
    </row>
    <row r="106" spans="2:12">
      <c r="B106" s="60" t="s">
        <v>225</v>
      </c>
      <c r="C106" s="45">
        <f t="shared" si="19"/>
        <v>9.564465636233449E-6</v>
      </c>
      <c r="D106" s="27">
        <f>+'FP066'!D112</f>
        <v>1.9704875650371181E-2</v>
      </c>
      <c r="E106" s="27">
        <f>+'FP066'!E112</f>
        <v>2.1050400218046116E-2</v>
      </c>
      <c r="F106" s="27">
        <f t="shared" si="20"/>
        <v>1.0318561547699851E-2</v>
      </c>
      <c r="K106" s="10"/>
      <c r="L106" s="10"/>
    </row>
    <row r="107" spans="2:12">
      <c r="B107" s="60" t="s">
        <v>226</v>
      </c>
      <c r="C107" s="45">
        <f t="shared" si="19"/>
        <v>3.2185664150615009E-2</v>
      </c>
      <c r="D107" s="27">
        <f>+'FP066'!D113</f>
        <v>1.6510046768367457E-2</v>
      </c>
      <c r="E107" s="27">
        <f>+'FP066'!E113</f>
        <v>1.1284506905087395E-2</v>
      </c>
      <c r="F107" s="27">
        <f t="shared" si="20"/>
        <v>2.255616885420093E-2</v>
      </c>
      <c r="K107" s="10"/>
      <c r="L107" s="10"/>
    </row>
    <row r="108" spans="2:12">
      <c r="B108" s="60" t="s">
        <v>227</v>
      </c>
      <c r="C108" s="45">
        <f t="shared" si="19"/>
        <v>0.17492659488195947</v>
      </c>
      <c r="D108" s="27">
        <f>+'FP066'!D114</f>
        <v>6.5832888169418735E-2</v>
      </c>
      <c r="E108" s="27">
        <f>+'FP066'!E114</f>
        <v>3.9730329687611303E-2</v>
      </c>
      <c r="F108" s="27">
        <f t="shared" si="20"/>
        <v>0.11142992856486991</v>
      </c>
      <c r="K108" s="10"/>
      <c r="L108" s="10"/>
    </row>
    <row r="109" spans="2:12">
      <c r="B109" s="60" t="s">
        <v>175</v>
      </c>
      <c r="C109" s="45">
        <f t="shared" si="19"/>
        <v>0.15062536723239559</v>
      </c>
      <c r="D109" s="27">
        <f>+'FP066'!D115</f>
        <v>4.2863960279080973E-2</v>
      </c>
      <c r="E109" s="27">
        <f>+'FP066'!E115</f>
        <v>5.9956014626763525E-2</v>
      </c>
      <c r="F109" s="27">
        <f t="shared" si="20"/>
        <v>0.10260503524516643</v>
      </c>
      <c r="K109" s="10"/>
      <c r="L109" s="10"/>
    </row>
    <row r="110" spans="2:12">
      <c r="B110" s="60" t="s">
        <v>176</v>
      </c>
      <c r="C110" s="45">
        <f t="shared" si="19"/>
        <v>5.4873809145507692E-2</v>
      </c>
      <c r="D110" s="27">
        <f>+'FP066'!D116</f>
        <v>0.20393567545554928</v>
      </c>
      <c r="E110" s="27">
        <f>+'FP066'!E116</f>
        <v>0.16145534180299603</v>
      </c>
      <c r="F110" s="27">
        <f t="shared" si="20"/>
        <v>0.11483946353796871</v>
      </c>
      <c r="K110" s="10"/>
      <c r="L110" s="10"/>
    </row>
    <row r="111" spans="2:12">
      <c r="B111" s="60" t="s">
        <v>177</v>
      </c>
      <c r="C111" s="45">
        <f t="shared" si="19"/>
        <v>6.470168010537905E-2</v>
      </c>
      <c r="D111" s="27">
        <f>+'FP066'!D117</f>
        <v>9.6104589704650731E-2</v>
      </c>
      <c r="E111" s="27">
        <f>+'FP066'!E117</f>
        <v>0.10926837072392563</v>
      </c>
      <c r="F111" s="27">
        <f t="shared" si="20"/>
        <v>8.4916614994018577E-2</v>
      </c>
      <c r="K111" s="10"/>
      <c r="L111" s="10"/>
    </row>
    <row r="112" spans="2:12">
      <c r="B112" s="60" t="s">
        <v>167</v>
      </c>
      <c r="C112" s="45">
        <f t="shared" si="19"/>
        <v>2.5953706027493532E-2</v>
      </c>
      <c r="D112" s="27">
        <f>+'FP066'!D118</f>
        <v>1.2797905850361908E-2</v>
      </c>
      <c r="E112" s="27">
        <f>+'FP066'!E118</f>
        <v>2.8876749345384752E-2</v>
      </c>
      <c r="F112" s="27">
        <f t="shared" si="20"/>
        <v>2.4888776707943858E-2</v>
      </c>
      <c r="K112" s="10"/>
      <c r="L112" s="10"/>
    </row>
    <row r="113" spans="2:12">
      <c r="B113" s="60" t="s">
        <v>168</v>
      </c>
      <c r="C113" s="45">
        <f t="shared" si="19"/>
        <v>6.3377561855132408E-2</v>
      </c>
      <c r="D113" s="27">
        <f>+'FP066'!D119</f>
        <v>5.7987092748277409E-2</v>
      </c>
      <c r="E113" s="27">
        <f>+'FP066'!E119</f>
        <v>4.388582741594816E-2</v>
      </c>
      <c r="F113" s="27">
        <f t="shared" si="20"/>
        <v>5.584741093428483E-2</v>
      </c>
      <c r="K113" s="10"/>
      <c r="L113" s="10"/>
    </row>
    <row r="114" spans="2:12">
      <c r="B114" s="60" t="s">
        <v>169</v>
      </c>
      <c r="C114" s="45">
        <f t="shared" si="19"/>
        <v>9.2790484716327573E-2</v>
      </c>
      <c r="D114" s="27">
        <f>+'FP066'!D120</f>
        <v>0.13909410956585821</v>
      </c>
      <c r="E114" s="27">
        <f>+'FP066'!E120</f>
        <v>0.18829352356840307</v>
      </c>
      <c r="F114" s="27">
        <f t="shared" si="20"/>
        <v>0.13281135437973776</v>
      </c>
      <c r="K114" s="10"/>
      <c r="L114" s="10"/>
    </row>
    <row r="115" spans="2:12">
      <c r="B115" s="60" t="s">
        <v>170</v>
      </c>
      <c r="C115" s="45">
        <f t="shared" si="19"/>
        <v>3.1626478573928293E-2</v>
      </c>
      <c r="D115" s="27">
        <f>+'FP066'!D121</f>
        <v>4.170067136379426E-2</v>
      </c>
      <c r="E115" s="27">
        <f>+'FP066'!E121</f>
        <v>2.2873618649701132E-2</v>
      </c>
      <c r="F115" s="27">
        <f t="shared" si="20"/>
        <v>3.0208322679624797E-2</v>
      </c>
      <c r="K115" s="10"/>
      <c r="L115" s="10"/>
    </row>
    <row r="116" spans="2:12">
      <c r="B116" s="60" t="s">
        <v>171</v>
      </c>
      <c r="C116" s="45">
        <f t="shared" si="19"/>
        <v>1.4729986827784397E-2</v>
      </c>
      <c r="D116" s="27">
        <f>+'FP066'!D122</f>
        <v>2.6943187650780138E-2</v>
      </c>
      <c r="E116" s="27">
        <f>+'FP066'!E122</f>
        <v>2.1689233292067189E-2</v>
      </c>
      <c r="F116" s="27">
        <f t="shared" si="20"/>
        <v>1.9035158124663706E-2</v>
      </c>
      <c r="K116" s="10"/>
      <c r="L116" s="10"/>
    </row>
    <row r="117" spans="2:12">
      <c r="B117" s="64" t="s">
        <v>172</v>
      </c>
      <c r="C117" s="114">
        <f t="shared" si="19"/>
        <v>5.0334159330578047E-2</v>
      </c>
      <c r="D117" s="134">
        <f>+'FP066'!D123</f>
        <v>7.0984023999164619E-2</v>
      </c>
      <c r="E117" s="134">
        <f>+'FP066'!E123</f>
        <v>5.7208475366354872E-2</v>
      </c>
      <c r="F117" s="134">
        <f t="shared" si="20"/>
        <v>5.5935854140770264E-2</v>
      </c>
      <c r="K117" s="10"/>
      <c r="L117" s="10"/>
    </row>
    <row r="118" spans="2:12">
      <c r="B118" s="64" t="s">
        <v>173</v>
      </c>
      <c r="C118" s="114">
        <f t="shared" si="19"/>
        <v>8.330361865835436E-3</v>
      </c>
      <c r="D118" s="134">
        <f>+'FP066'!D124</f>
        <v>1.0284501483606542E-2</v>
      </c>
      <c r="E118" s="134">
        <f>+'FP066'!E124</f>
        <v>6.7774024475303618E-3</v>
      </c>
      <c r="F118" s="134">
        <f t="shared" si="20"/>
        <v>8.1049487675443881E-3</v>
      </c>
      <c r="K118" s="10"/>
      <c r="L118" s="10"/>
    </row>
    <row r="119" spans="2:12">
      <c r="B119" s="64" t="s">
        <v>163</v>
      </c>
      <c r="C119" s="114">
        <f t="shared" si="19"/>
        <v>1.3202829676291906E-3</v>
      </c>
      <c r="D119" s="134">
        <f>+'FP066'!D125</f>
        <v>2.287600613509785E-3</v>
      </c>
      <c r="E119" s="134">
        <f>+'FP066'!E125</f>
        <v>2.2455565420015579E-3</v>
      </c>
      <c r="F119" s="134">
        <f t="shared" si="20"/>
        <v>1.7895260934885984E-3</v>
      </c>
      <c r="K119" s="10"/>
      <c r="L119" s="10"/>
    </row>
    <row r="120" spans="2:12" ht="13.5" thickBot="1">
      <c r="B120" s="106" t="s">
        <v>164</v>
      </c>
      <c r="C120" s="136">
        <f>SUM(C102:C119)</f>
        <v>1</v>
      </c>
      <c r="D120" s="136">
        <f>SUM(D102:D119)</f>
        <v>0.99999999999999989</v>
      </c>
      <c r="E120" s="136">
        <f>SUM(E102:E119)</f>
        <v>0.99999999999999989</v>
      </c>
      <c r="F120" s="136">
        <f>SUM(F102:F119)</f>
        <v>1.0000000000000002</v>
      </c>
      <c r="K120" s="10"/>
      <c r="L120" s="10"/>
    </row>
    <row r="122" spans="2:12">
      <c r="B122" s="60" t="s">
        <v>624</v>
      </c>
      <c r="C122" s="50">
        <v>0.5</v>
      </c>
      <c r="D122" s="27">
        <f>'453B'!D122</f>
        <v>0.15712889918216691</v>
      </c>
      <c r="E122" s="27">
        <f>'453B'!E122</f>
        <v>0.34287110081783312</v>
      </c>
    </row>
    <row r="123" spans="2:12">
      <c r="B123" s="60" t="s">
        <v>27</v>
      </c>
    </row>
    <row r="125" spans="2:12">
      <c r="B125" s="110" t="s">
        <v>255</v>
      </c>
    </row>
    <row r="126" spans="2:12">
      <c r="B126" s="60" t="s">
        <v>674</v>
      </c>
    </row>
    <row r="128" spans="2:12">
      <c r="C128" s="60" t="s">
        <v>215</v>
      </c>
    </row>
    <row r="129" spans="2:7" ht="27.75" thickBot="1">
      <c r="B129" s="286"/>
      <c r="C129" s="286" t="s">
        <v>523</v>
      </c>
      <c r="D129" s="286" t="s">
        <v>293</v>
      </c>
      <c r="E129" s="286" t="s">
        <v>256</v>
      </c>
      <c r="F129" s="287" t="s">
        <v>116</v>
      </c>
      <c r="G129" s="8"/>
    </row>
    <row r="130" spans="2:7">
      <c r="B130" s="60" t="s">
        <v>160</v>
      </c>
      <c r="C130" s="45">
        <f t="shared" ref="C130:C147" si="21">N76</f>
        <v>0.10942444700725382</v>
      </c>
      <c r="D130" s="27">
        <f t="shared" ref="D130:D147" si="22">F102</f>
        <v>0.12128469966861306</v>
      </c>
      <c r="E130" s="27">
        <f>C130*C$150+D130*D$150</f>
        <v>0.11337786456104022</v>
      </c>
      <c r="F130" s="10">
        <f>E130*F$151</f>
        <v>110069.53378440485</v>
      </c>
    </row>
    <row r="131" spans="2:7">
      <c r="B131" s="60" t="s">
        <v>161</v>
      </c>
      <c r="C131" s="45">
        <f t="shared" si="21"/>
        <v>9.7457300239735367E-2</v>
      </c>
      <c r="D131" s="27">
        <f t="shared" si="22"/>
        <v>7.2276352870987548E-2</v>
      </c>
      <c r="E131" s="27">
        <f t="shared" ref="E131:E147" si="23">C131*C$150+D131*D$150</f>
        <v>8.9063651116819409E-2</v>
      </c>
      <c r="F131" s="10">
        <f t="shared" ref="F131:F147" si="24">E131*F$151</f>
        <v>86464.801515884697</v>
      </c>
    </row>
    <row r="132" spans="2:7">
      <c r="B132" s="60" t="s">
        <v>162</v>
      </c>
      <c r="C132" s="45">
        <f t="shared" si="21"/>
        <v>2.7332550606808902E-2</v>
      </c>
      <c r="D132" s="27">
        <f t="shared" si="22"/>
        <v>2.6353723231437469E-2</v>
      </c>
      <c r="E132" s="27">
        <f t="shared" si="23"/>
        <v>2.7006274815018425E-2</v>
      </c>
      <c r="F132" s="10">
        <f t="shared" si="24"/>
        <v>26218.240126953748</v>
      </c>
    </row>
    <row r="133" spans="2:7">
      <c r="B133" s="60" t="s">
        <v>129</v>
      </c>
      <c r="C133" s="45">
        <f t="shared" si="21"/>
        <v>0</v>
      </c>
      <c r="D133" s="27">
        <f t="shared" si="22"/>
        <v>4.7980996569793218E-3</v>
      </c>
      <c r="E133" s="27">
        <f t="shared" si="23"/>
        <v>1.5993665523264405E-3</v>
      </c>
      <c r="F133" s="10">
        <f>E133*F$151</f>
        <v>1552.6975344483158</v>
      </c>
    </row>
    <row r="134" spans="2:7">
      <c r="B134" s="60" t="s">
        <v>225</v>
      </c>
      <c r="C134" s="45">
        <f t="shared" si="21"/>
        <v>9.564465636233449E-6</v>
      </c>
      <c r="D134" s="27">
        <f t="shared" si="22"/>
        <v>1.0318561547699851E-2</v>
      </c>
      <c r="E134" s="27">
        <f t="shared" si="23"/>
        <v>3.4458968263241059E-3</v>
      </c>
      <c r="F134" s="10">
        <f t="shared" si="24"/>
        <v>3345.3466301480207</v>
      </c>
    </row>
    <row r="135" spans="2:7">
      <c r="B135" s="60" t="s">
        <v>226</v>
      </c>
      <c r="C135" s="45">
        <f t="shared" si="21"/>
        <v>3.2185664150615009E-2</v>
      </c>
      <c r="D135" s="27">
        <f t="shared" si="22"/>
        <v>2.255616885420093E-2</v>
      </c>
      <c r="E135" s="27">
        <f t="shared" si="23"/>
        <v>2.8975832385143646E-2</v>
      </c>
      <c r="F135" s="10">
        <f t="shared" si="24"/>
        <v>28130.326620596556</v>
      </c>
    </row>
    <row r="136" spans="2:7">
      <c r="B136" s="60" t="s">
        <v>227</v>
      </c>
      <c r="C136" s="45">
        <f t="shared" si="21"/>
        <v>0.17492659488195947</v>
      </c>
      <c r="D136" s="27">
        <f t="shared" si="22"/>
        <v>0.11142992856486991</v>
      </c>
      <c r="E136" s="27">
        <f t="shared" si="23"/>
        <v>0.15376103944292963</v>
      </c>
      <c r="F136" s="10">
        <f t="shared" si="24"/>
        <v>149274.34020048074</v>
      </c>
    </row>
    <row r="137" spans="2:7">
      <c r="B137" s="60" t="s">
        <v>175</v>
      </c>
      <c r="C137" s="45">
        <f t="shared" si="21"/>
        <v>0.15062536723239559</v>
      </c>
      <c r="D137" s="27">
        <f t="shared" si="22"/>
        <v>0.10260503524516643</v>
      </c>
      <c r="E137" s="27">
        <f t="shared" si="23"/>
        <v>0.13461858990331921</v>
      </c>
      <c r="F137" s="10">
        <f t="shared" si="24"/>
        <v>130690.46137656755</v>
      </c>
    </row>
    <row r="138" spans="2:7">
      <c r="B138" s="60" t="s">
        <v>176</v>
      </c>
      <c r="C138" s="45">
        <f t="shared" si="21"/>
        <v>5.4873809145507692E-2</v>
      </c>
      <c r="D138" s="27">
        <f t="shared" si="22"/>
        <v>0.11483946353796871</v>
      </c>
      <c r="E138" s="27">
        <f t="shared" si="23"/>
        <v>7.4862360609661366E-2</v>
      </c>
      <c r="F138" s="10">
        <f t="shared" si="24"/>
        <v>72677.900242768679</v>
      </c>
    </row>
    <row r="139" spans="2:7">
      <c r="B139" s="60" t="s">
        <v>177</v>
      </c>
      <c r="C139" s="45">
        <f t="shared" si="21"/>
        <v>6.470168010537905E-2</v>
      </c>
      <c r="D139" s="27">
        <f t="shared" si="22"/>
        <v>8.4916614994018577E-2</v>
      </c>
      <c r="E139" s="27">
        <f t="shared" si="23"/>
        <v>7.1439991734925545E-2</v>
      </c>
      <c r="F139" s="10">
        <f t="shared" si="24"/>
        <v>69355.395025909325</v>
      </c>
    </row>
    <row r="140" spans="2:7">
      <c r="B140" s="60" t="s">
        <v>167</v>
      </c>
      <c r="C140" s="45">
        <f t="shared" si="21"/>
        <v>2.5953706027493532E-2</v>
      </c>
      <c r="D140" s="27">
        <f t="shared" si="22"/>
        <v>2.4888776707943858E-2</v>
      </c>
      <c r="E140" s="27">
        <f t="shared" si="23"/>
        <v>2.5598729587643636E-2</v>
      </c>
      <c r="F140" s="10">
        <f t="shared" si="24"/>
        <v>24851.766630937273</v>
      </c>
    </row>
    <row r="141" spans="2:7">
      <c r="B141" s="60" t="s">
        <v>168</v>
      </c>
      <c r="C141" s="45">
        <f t="shared" si="21"/>
        <v>6.3377561855132408E-2</v>
      </c>
      <c r="D141" s="27">
        <f t="shared" si="22"/>
        <v>5.584741093428483E-2</v>
      </c>
      <c r="E141" s="27">
        <f t="shared" si="23"/>
        <v>6.0867511548183206E-2</v>
      </c>
      <c r="F141" s="10">
        <f t="shared" si="24"/>
        <v>59091.416518243299</v>
      </c>
    </row>
    <row r="142" spans="2:7">
      <c r="B142" s="60" t="s">
        <v>169</v>
      </c>
      <c r="C142" s="45">
        <f t="shared" si="21"/>
        <v>9.2790484716327573E-2</v>
      </c>
      <c r="D142" s="27">
        <f t="shared" si="22"/>
        <v>0.13281135437973776</v>
      </c>
      <c r="E142" s="27">
        <f t="shared" si="23"/>
        <v>0.10613077460413096</v>
      </c>
      <c r="F142" s="10">
        <f t="shared" si="24"/>
        <v>103033.91165534993</v>
      </c>
    </row>
    <row r="143" spans="2:7">
      <c r="B143" s="60" t="s">
        <v>170</v>
      </c>
      <c r="C143" s="45">
        <f t="shared" si="21"/>
        <v>3.1626478573928293E-2</v>
      </c>
      <c r="D143" s="27">
        <f t="shared" si="22"/>
        <v>3.0208322679624797E-2</v>
      </c>
      <c r="E143" s="27">
        <f t="shared" si="23"/>
        <v>3.1153759942493794E-2</v>
      </c>
      <c r="F143" s="10">
        <f t="shared" si="24"/>
        <v>30244.702930133382</v>
      </c>
    </row>
    <row r="144" spans="2:7">
      <c r="B144" s="60" t="s">
        <v>171</v>
      </c>
      <c r="C144" s="45">
        <f t="shared" si="21"/>
        <v>1.4729986827784397E-2</v>
      </c>
      <c r="D144" s="27">
        <f t="shared" si="22"/>
        <v>1.9035158124663706E-2</v>
      </c>
      <c r="E144" s="27">
        <f t="shared" si="23"/>
        <v>1.6165043926744165E-2</v>
      </c>
      <c r="F144" s="10">
        <f t="shared" si="24"/>
        <v>15693.35297952476</v>
      </c>
    </row>
    <row r="145" spans="2:6">
      <c r="B145" s="60" t="s">
        <v>172</v>
      </c>
      <c r="C145" s="45">
        <f t="shared" si="21"/>
        <v>5.0334159330578047E-2</v>
      </c>
      <c r="D145" s="27">
        <f t="shared" si="22"/>
        <v>5.5935854140770264E-2</v>
      </c>
      <c r="E145" s="27">
        <f t="shared" si="23"/>
        <v>5.2201390933975453E-2</v>
      </c>
      <c r="F145" s="10">
        <f t="shared" si="24"/>
        <v>50678.170604516272</v>
      </c>
    </row>
    <row r="146" spans="2:6">
      <c r="B146" s="64" t="s">
        <v>173</v>
      </c>
      <c r="C146" s="114">
        <f t="shared" si="21"/>
        <v>8.330361865835436E-3</v>
      </c>
      <c r="D146" s="134">
        <f t="shared" si="22"/>
        <v>8.1049487675443881E-3</v>
      </c>
      <c r="E146" s="134">
        <f t="shared" si="23"/>
        <v>8.2552241664050861E-3</v>
      </c>
      <c r="F146" s="66">
        <f t="shared" si="24"/>
        <v>8014.3392962985545</v>
      </c>
    </row>
    <row r="147" spans="2:6">
      <c r="B147" s="64" t="s">
        <v>163</v>
      </c>
      <c r="C147" s="114">
        <f t="shared" si="21"/>
        <v>1.3202829676291906E-3</v>
      </c>
      <c r="D147" s="134">
        <f t="shared" si="22"/>
        <v>1.7895260934885984E-3</v>
      </c>
      <c r="E147" s="134">
        <f t="shared" si="23"/>
        <v>1.4766973429156597E-3</v>
      </c>
      <c r="F147" s="66">
        <f t="shared" si="24"/>
        <v>1433.6077743631195</v>
      </c>
    </row>
    <row r="148" spans="2:6" ht="13.5" thickBot="1">
      <c r="B148" s="106" t="s">
        <v>432</v>
      </c>
      <c r="C148" s="115">
        <f>SUM(C130:C147)</f>
        <v>1</v>
      </c>
      <c r="D148" s="136">
        <f>SUM(D130:D147)</f>
        <v>1.0000000000000002</v>
      </c>
      <c r="E148" s="136">
        <f>SUM(E130:E147)</f>
        <v>1</v>
      </c>
      <c r="F148" s="107">
        <f>SUM(F130:F147)</f>
        <v>970820.31144752889</v>
      </c>
    </row>
    <row r="149" spans="2:6">
      <c r="C149" s="27"/>
      <c r="D149" s="27"/>
      <c r="E149" s="27"/>
    </row>
    <row r="150" spans="2:6">
      <c r="B150" s="60" t="s">
        <v>624</v>
      </c>
      <c r="C150" s="27">
        <f>2/3</f>
        <v>0.66666666666666663</v>
      </c>
      <c r="D150" s="27">
        <f>1/3</f>
        <v>0.33333333333333331</v>
      </c>
      <c r="E150" s="27">
        <f>C150+D150</f>
        <v>1</v>
      </c>
    </row>
    <row r="151" spans="2:6">
      <c r="B151" s="60" t="s">
        <v>42</v>
      </c>
      <c r="F151" s="13">
        <f>M94</f>
        <v>970820.31144752912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I97"/>
  <sheetViews>
    <sheetView topLeftCell="A37" zoomScaleNormal="100" workbookViewId="0">
      <selection activeCell="E50" sqref="E50"/>
    </sheetView>
  </sheetViews>
  <sheetFormatPr baseColWidth="10" defaultRowHeight="15.75"/>
  <cols>
    <col min="1" max="1" width="6.375" style="519" customWidth="1"/>
    <col min="2" max="2" width="11" style="3"/>
    <col min="3" max="3" width="18.125" style="3" customWidth="1"/>
    <col min="4" max="4" width="11" style="3"/>
    <col min="5" max="5" width="12.125" style="3" customWidth="1"/>
    <col min="6" max="7" width="11" style="3"/>
    <col min="8" max="8" width="23.25" style="3" customWidth="1"/>
    <col min="9" max="16384" width="11" style="3"/>
  </cols>
  <sheetData>
    <row r="2" spans="1:3">
      <c r="B2" s="17" t="s">
        <v>198</v>
      </c>
    </row>
    <row r="3" spans="1:3">
      <c r="B3" s="24" t="s">
        <v>260</v>
      </c>
      <c r="C3" s="10"/>
    </row>
    <row r="5" spans="1:3">
      <c r="B5" s="17" t="s">
        <v>471</v>
      </c>
    </row>
    <row r="6" spans="1:3">
      <c r="B6" s="13">
        <f>+Resumen!D12</f>
        <v>20463.550770000002</v>
      </c>
      <c r="C6" s="416">
        <f>+B6-D41</f>
        <v>0</v>
      </c>
    </row>
    <row r="8" spans="1:3">
      <c r="B8" s="17" t="s">
        <v>470</v>
      </c>
    </row>
    <row r="9" spans="1:3">
      <c r="B9" s="1" t="s">
        <v>492</v>
      </c>
    </row>
    <row r="11" spans="1:3">
      <c r="B11" s="17" t="s">
        <v>475</v>
      </c>
    </row>
    <row r="12" spans="1:3">
      <c r="B12" s="3" t="s">
        <v>457</v>
      </c>
    </row>
    <row r="13" spans="1:3" s="128" customFormat="1">
      <c r="A13" s="519"/>
    </row>
    <row r="14" spans="1:3" s="344" customFormat="1">
      <c r="A14" s="519"/>
    </row>
    <row r="15" spans="1:3" s="344" customFormat="1">
      <c r="A15" s="519"/>
    </row>
    <row r="16" spans="1:3" s="344" customFormat="1">
      <c r="A16" s="519"/>
    </row>
    <row r="17" spans="1:8" s="344" customFormat="1">
      <c r="A17" s="519"/>
    </row>
    <row r="18" spans="1:8" s="128" customFormat="1">
      <c r="A18" s="519"/>
    </row>
    <row r="19" spans="1:8">
      <c r="B19" s="173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41.25" thickBot="1">
      <c r="A22" s="522"/>
      <c r="B22" s="104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</row>
    <row r="23" spans="1:8">
      <c r="B23" s="3" t="s">
        <v>160</v>
      </c>
      <c r="C23" s="10">
        <v>8400674</v>
      </c>
      <c r="D23" s="10">
        <f t="shared" ref="D23:D40" si="0">E49+F76</f>
        <v>2668.4382522660858</v>
      </c>
      <c r="E23" s="11">
        <f t="shared" ref="E23:E41" si="1">D23*1000/C23</f>
        <v>0.31764573321927331</v>
      </c>
      <c r="F23" s="11">
        <f>E23-E$41</f>
        <v>-0.12056599881046864</v>
      </c>
      <c r="G23" s="10">
        <f t="shared" ref="G23:G41" si="2">F23*C23/1000</f>
        <v>-1012.8356514911349</v>
      </c>
    </row>
    <row r="24" spans="1:8">
      <c r="B24" s="3" t="s">
        <v>161</v>
      </c>
      <c r="C24" s="10">
        <v>1321616</v>
      </c>
      <c r="D24" s="10">
        <f t="shared" si="0"/>
        <v>778.79760437718437</v>
      </c>
      <c r="E24" s="11">
        <f t="shared" si="1"/>
        <v>0.58927676751581726</v>
      </c>
      <c r="F24" s="11">
        <f t="shared" ref="F24:F41" si="3">E24-E$41</f>
        <v>0.15106503548607531</v>
      </c>
      <c r="G24" s="10">
        <f t="shared" si="2"/>
        <v>199.64996793896489</v>
      </c>
    </row>
    <row r="25" spans="1:8">
      <c r="B25" s="3" t="s">
        <v>162</v>
      </c>
      <c r="C25" s="10">
        <v>1056492.5</v>
      </c>
      <c r="D25" s="10">
        <f t="shared" si="0"/>
        <v>604.13897566447213</v>
      </c>
      <c r="E25" s="11">
        <f t="shared" si="1"/>
        <v>0.57183460901470862</v>
      </c>
      <c r="F25" s="11">
        <f t="shared" si="3"/>
        <v>0.13362287698496667</v>
      </c>
      <c r="G25" s="10">
        <f t="shared" si="2"/>
        <v>141.17156736303988</v>
      </c>
    </row>
    <row r="26" spans="1:8">
      <c r="B26" s="3" t="s">
        <v>129</v>
      </c>
      <c r="C26" s="10">
        <v>1103960.5</v>
      </c>
      <c r="D26" s="10">
        <f t="shared" si="0"/>
        <v>133.67302648739138</v>
      </c>
      <c r="E26" s="11">
        <f t="shared" si="1"/>
        <v>0.12108497223169795</v>
      </c>
      <c r="F26" s="11">
        <f t="shared" si="3"/>
        <v>-0.317126759798044</v>
      </c>
      <c r="G26" s="10">
        <f t="shared" si="2"/>
        <v>-350.09541631002855</v>
      </c>
    </row>
    <row r="27" spans="1:8">
      <c r="B27" s="3" t="s">
        <v>225</v>
      </c>
      <c r="C27" s="10">
        <v>2102560.5</v>
      </c>
      <c r="D27" s="10">
        <f t="shared" si="0"/>
        <v>312.85087691780132</v>
      </c>
      <c r="E27" s="11">
        <f t="shared" si="1"/>
        <v>0.14879518421362969</v>
      </c>
      <c r="F27" s="11">
        <f t="shared" si="3"/>
        <v>-0.28941654781611226</v>
      </c>
      <c r="G27" s="10">
        <f t="shared" si="2"/>
        <v>-608.51580148451887</v>
      </c>
    </row>
    <row r="28" spans="1:8">
      <c r="B28" s="3" t="s">
        <v>226</v>
      </c>
      <c r="C28" s="10">
        <v>586917.5</v>
      </c>
      <c r="D28" s="10">
        <f t="shared" si="0"/>
        <v>349.65397406876679</v>
      </c>
      <c r="E28" s="11">
        <f t="shared" si="1"/>
        <v>0.5957463767373895</v>
      </c>
      <c r="F28" s="11">
        <f t="shared" si="3"/>
        <v>0.15753464470764755</v>
      </c>
      <c r="G28" s="10">
        <f t="shared" si="2"/>
        <v>92.459839835200739</v>
      </c>
    </row>
    <row r="29" spans="1:8">
      <c r="B29" s="3" t="s">
        <v>227</v>
      </c>
      <c r="C29" s="10">
        <v>2483421</v>
      </c>
      <c r="D29" s="10">
        <f t="shared" si="0"/>
        <v>1057.8494322656197</v>
      </c>
      <c r="E29" s="11">
        <f t="shared" si="1"/>
        <v>0.42596459974592299</v>
      </c>
      <c r="F29" s="11">
        <f t="shared" si="3"/>
        <v>-1.2247132283818962E-2</v>
      </c>
      <c r="G29" s="10">
        <f t="shared" si="2"/>
        <v>-30.414785503413974</v>
      </c>
    </row>
    <row r="30" spans="1:8">
      <c r="B30" s="3" t="s">
        <v>175</v>
      </c>
      <c r="C30" s="10">
        <v>2068901</v>
      </c>
      <c r="D30" s="10">
        <f t="shared" si="0"/>
        <v>1309.7086129125098</v>
      </c>
      <c r="E30" s="11">
        <f t="shared" si="1"/>
        <v>0.63304557004540563</v>
      </c>
      <c r="F30" s="11">
        <f t="shared" si="3"/>
        <v>0.19483383801566367</v>
      </c>
      <c r="G30" s="10">
        <f t="shared" si="2"/>
        <v>403.09192230444461</v>
      </c>
    </row>
    <row r="31" spans="1:8">
      <c r="B31" s="3" t="s">
        <v>176</v>
      </c>
      <c r="C31" s="10">
        <v>7513504.5</v>
      </c>
      <c r="D31" s="10">
        <f t="shared" si="0"/>
        <v>4618.5159664172352</v>
      </c>
      <c r="E31" s="11">
        <f t="shared" si="1"/>
        <v>0.61469530848317655</v>
      </c>
      <c r="F31" s="11">
        <f t="shared" si="3"/>
        <v>0.1764835764534346</v>
      </c>
      <c r="G31" s="10">
        <f t="shared" si="2"/>
        <v>1326.010145858975</v>
      </c>
    </row>
    <row r="32" spans="1:8">
      <c r="B32" s="3" t="s">
        <v>177</v>
      </c>
      <c r="C32" s="10">
        <v>4992766.5</v>
      </c>
      <c r="D32" s="10">
        <f t="shared" si="0"/>
        <v>1705.7940366860846</v>
      </c>
      <c r="E32" s="11">
        <f t="shared" si="1"/>
        <v>0.34165307684348639</v>
      </c>
      <c r="F32" s="11">
        <f t="shared" si="3"/>
        <v>-9.655865518625556E-2</v>
      </c>
      <c r="G32" s="10">
        <f t="shared" si="2"/>
        <v>-482.09481889898802</v>
      </c>
    </row>
    <row r="33" spans="1:9">
      <c r="B33" s="3" t="s">
        <v>167</v>
      </c>
      <c r="C33" s="10">
        <v>1096314.5</v>
      </c>
      <c r="D33" s="10">
        <f t="shared" si="0"/>
        <v>467.38214479724849</v>
      </c>
      <c r="E33" s="11">
        <f t="shared" si="1"/>
        <v>0.42632122880546458</v>
      </c>
      <c r="F33" s="11">
        <f t="shared" si="3"/>
        <v>-1.1890503224277371E-2</v>
      </c>
      <c r="G33" s="10">
        <f t="shared" si="2"/>
        <v>-13.035731097072034</v>
      </c>
    </row>
    <row r="34" spans="1:9">
      <c r="B34" s="3" t="s">
        <v>168</v>
      </c>
      <c r="C34" s="10">
        <v>2740521</v>
      </c>
      <c r="D34" s="10">
        <f t="shared" si="0"/>
        <v>1061.9979716224602</v>
      </c>
      <c r="E34" s="11">
        <f t="shared" si="1"/>
        <v>0.38751681582533404</v>
      </c>
      <c r="F34" s="11">
        <f t="shared" si="3"/>
        <v>-5.0694916204407914E-2</v>
      </c>
      <c r="G34" s="10">
        <f t="shared" si="2"/>
        <v>-138.9304824514202</v>
      </c>
    </row>
    <row r="35" spans="1:9">
      <c r="B35" s="3" t="s">
        <v>169</v>
      </c>
      <c r="C35" s="10">
        <v>6445718</v>
      </c>
      <c r="D35" s="10">
        <f t="shared" si="0"/>
        <v>2977.2017071421642</v>
      </c>
      <c r="E35" s="11">
        <f t="shared" si="1"/>
        <v>0.46188829656248753</v>
      </c>
      <c r="F35" s="11">
        <f t="shared" si="3"/>
        <v>2.3676564532745581E-2</v>
      </c>
      <c r="G35" s="10">
        <f t="shared" si="2"/>
        <v>152.61245818687979</v>
      </c>
    </row>
    <row r="36" spans="1:9">
      <c r="B36" s="3" t="s">
        <v>170</v>
      </c>
      <c r="C36" s="10">
        <v>1467053</v>
      </c>
      <c r="D36" s="10">
        <f t="shared" si="0"/>
        <v>521.0360285419863</v>
      </c>
      <c r="E36" s="11">
        <f t="shared" si="1"/>
        <v>0.35515828572109276</v>
      </c>
      <c r="F36" s="11">
        <f t="shared" si="3"/>
        <v>-8.3053446308649193E-2</v>
      </c>
      <c r="G36" s="10">
        <f t="shared" si="2"/>
        <v>-121.84380756744272</v>
      </c>
    </row>
    <row r="37" spans="1:9">
      <c r="B37" s="3" t="s">
        <v>171</v>
      </c>
      <c r="C37" s="10">
        <v>640633</v>
      </c>
      <c r="D37" s="10">
        <f t="shared" si="0"/>
        <v>462.15843389416477</v>
      </c>
      <c r="E37" s="11">
        <f t="shared" si="1"/>
        <v>0.72140903433660886</v>
      </c>
      <c r="F37" s="11">
        <f t="shared" si="3"/>
        <v>0.2831973023068669</v>
      </c>
      <c r="G37" s="10">
        <f t="shared" si="2"/>
        <v>181.42553736875507</v>
      </c>
    </row>
    <row r="38" spans="1:9">
      <c r="B38" s="3" t="s">
        <v>172</v>
      </c>
      <c r="C38" s="10">
        <v>2189121</v>
      </c>
      <c r="D38" s="10">
        <f t="shared" si="0"/>
        <v>1264.8240343530833</v>
      </c>
      <c r="E38" s="11">
        <f t="shared" si="1"/>
        <v>0.57777712349069932</v>
      </c>
      <c r="F38" s="11">
        <f t="shared" si="3"/>
        <v>0.13956539146095737</v>
      </c>
      <c r="G38" s="10">
        <f t="shared" si="2"/>
        <v>305.52552932040248</v>
      </c>
    </row>
    <row r="39" spans="1:9">
      <c r="B39" s="3" t="s">
        <v>173</v>
      </c>
      <c r="C39" s="10">
        <v>318027.5</v>
      </c>
      <c r="D39" s="10">
        <f t="shared" si="0"/>
        <v>145.1269636468044</v>
      </c>
      <c r="E39" s="11">
        <f t="shared" si="1"/>
        <v>0.45633463661728746</v>
      </c>
      <c r="F39" s="11">
        <f t="shared" si="3"/>
        <v>1.8122904587545507E-2</v>
      </c>
      <c r="G39" s="10">
        <f t="shared" si="2"/>
        <v>5.7635820387156294</v>
      </c>
    </row>
    <row r="40" spans="1:9">
      <c r="B40" s="64" t="s">
        <v>163</v>
      </c>
      <c r="C40" s="66">
        <v>169659.5</v>
      </c>
      <c r="D40" s="66">
        <f t="shared" si="0"/>
        <v>24.402727938939449</v>
      </c>
      <c r="E40" s="105">
        <f t="shared" si="1"/>
        <v>0.14383354860140132</v>
      </c>
      <c r="F40" s="105">
        <f t="shared" si="3"/>
        <v>-0.29437818342834066</v>
      </c>
      <c r="G40" s="66">
        <f t="shared" si="2"/>
        <v>-49.944055411360559</v>
      </c>
    </row>
    <row r="41" spans="1:9" s="48" customFormat="1" ht="16.5" thickBot="1">
      <c r="A41" s="523"/>
      <c r="B41" s="264" t="s">
        <v>432</v>
      </c>
      <c r="C41" s="265">
        <v>46697861.5</v>
      </c>
      <c r="D41" s="265">
        <f>SUM(D23:D40)</f>
        <v>20463.550770000002</v>
      </c>
      <c r="E41" s="368">
        <f t="shared" si="1"/>
        <v>0.43821173202974195</v>
      </c>
      <c r="F41" s="368">
        <f t="shared" si="3"/>
        <v>0</v>
      </c>
      <c r="G41" s="265">
        <f t="shared" si="2"/>
        <v>0</v>
      </c>
    </row>
    <row r="44" spans="1:9">
      <c r="A44" s="503" t="s">
        <v>507</v>
      </c>
    </row>
    <row r="45" spans="1:9">
      <c r="B45" s="3" t="s">
        <v>813</v>
      </c>
    </row>
    <row r="46" spans="1:9">
      <c r="B46" s="3" t="s">
        <v>925</v>
      </c>
      <c r="F46" s="2"/>
    </row>
    <row r="47" spans="1:9">
      <c r="C47" s="95" t="s">
        <v>540</v>
      </c>
    </row>
    <row r="48" spans="1:9" ht="54.75" customHeight="1" thickBot="1">
      <c r="A48" s="524"/>
      <c r="B48" s="169"/>
      <c r="C48" s="535" t="s">
        <v>754</v>
      </c>
      <c r="D48" s="169" t="s">
        <v>238</v>
      </c>
      <c r="E48" s="188" t="s">
        <v>116</v>
      </c>
      <c r="F48" s="22"/>
      <c r="G48" s="8"/>
      <c r="H48" s="23"/>
      <c r="I48" s="53"/>
    </row>
    <row r="49" spans="2:9">
      <c r="B49" s="3" t="s">
        <v>160</v>
      </c>
      <c r="C49" s="99">
        <v>1230</v>
      </c>
      <c r="D49" s="27">
        <f>C49/C$67</f>
        <v>0.12732919254658384</v>
      </c>
      <c r="E49" s="10">
        <f>D49*E$68</f>
        <v>1230</v>
      </c>
      <c r="G49" s="10"/>
      <c r="H49" s="38"/>
      <c r="I49" s="10"/>
    </row>
    <row r="50" spans="2:9">
      <c r="B50" s="3" t="s">
        <v>161</v>
      </c>
      <c r="C50" s="99">
        <v>270</v>
      </c>
      <c r="D50" s="27">
        <f t="shared" ref="D50:D65" si="4">C50/C$67</f>
        <v>2.7950310559006212E-2</v>
      </c>
      <c r="E50" s="10">
        <f t="shared" ref="E50:E66" si="5">D50*E$68</f>
        <v>270</v>
      </c>
      <c r="G50" s="10"/>
      <c r="H50" s="38"/>
      <c r="I50" s="10"/>
    </row>
    <row r="51" spans="2:9">
      <c r="B51" s="3" t="s">
        <v>162</v>
      </c>
      <c r="C51" s="99">
        <v>330</v>
      </c>
      <c r="D51" s="27">
        <f t="shared" si="4"/>
        <v>3.4161490683229816E-2</v>
      </c>
      <c r="E51" s="10">
        <f t="shared" si="5"/>
        <v>330</v>
      </c>
      <c r="G51" s="10"/>
      <c r="H51" s="38"/>
      <c r="I51" s="10"/>
    </row>
    <row r="52" spans="2:9">
      <c r="B52" s="3" t="s">
        <v>129</v>
      </c>
      <c r="C52" s="99">
        <v>30</v>
      </c>
      <c r="D52" s="27">
        <f t="shared" si="4"/>
        <v>3.105590062111801E-3</v>
      </c>
      <c r="E52" s="10">
        <f t="shared" si="5"/>
        <v>29.999999999999996</v>
      </c>
      <c r="G52" s="10"/>
      <c r="H52" s="38"/>
      <c r="I52" s="10"/>
    </row>
    <row r="53" spans="2:9">
      <c r="B53" s="3" t="s">
        <v>225</v>
      </c>
      <c r="C53" s="99">
        <v>90</v>
      </c>
      <c r="D53" s="27">
        <f t="shared" si="4"/>
        <v>9.316770186335404E-3</v>
      </c>
      <c r="E53" s="10">
        <f t="shared" si="5"/>
        <v>90</v>
      </c>
      <c r="G53" s="10"/>
      <c r="H53" s="38"/>
      <c r="I53" s="10"/>
    </row>
    <row r="54" spans="2:9">
      <c r="B54" s="3" t="s">
        <v>226</v>
      </c>
      <c r="C54" s="99">
        <v>210</v>
      </c>
      <c r="D54" s="27">
        <f t="shared" si="4"/>
        <v>2.1739130434782608E-2</v>
      </c>
      <c r="E54" s="10">
        <f t="shared" si="5"/>
        <v>210</v>
      </c>
      <c r="G54" s="10"/>
      <c r="H54" s="38"/>
      <c r="I54" s="10"/>
    </row>
    <row r="55" spans="2:9">
      <c r="B55" s="3" t="s">
        <v>227</v>
      </c>
      <c r="C55" s="99">
        <v>540</v>
      </c>
      <c r="D55" s="27">
        <f t="shared" si="4"/>
        <v>5.5900621118012424E-2</v>
      </c>
      <c r="E55" s="10">
        <f t="shared" si="5"/>
        <v>540</v>
      </c>
      <c r="G55" s="10"/>
      <c r="H55" s="38"/>
      <c r="I55" s="10"/>
    </row>
    <row r="56" spans="2:9">
      <c r="B56" s="3" t="s">
        <v>175</v>
      </c>
      <c r="C56" s="99">
        <v>720</v>
      </c>
      <c r="D56" s="27">
        <f t="shared" si="4"/>
        <v>7.4534161490683232E-2</v>
      </c>
      <c r="E56" s="10">
        <f t="shared" si="5"/>
        <v>720</v>
      </c>
      <c r="G56" s="10"/>
      <c r="H56" s="38"/>
      <c r="I56" s="10"/>
    </row>
    <row r="57" spans="2:9">
      <c r="B57" s="3" t="s">
        <v>176</v>
      </c>
      <c r="C57" s="99">
        <v>2730</v>
      </c>
      <c r="D57" s="27">
        <f t="shared" si="4"/>
        <v>0.28260869565217389</v>
      </c>
      <c r="E57" s="10">
        <f t="shared" si="5"/>
        <v>2730</v>
      </c>
      <c r="G57" s="10"/>
      <c r="H57" s="38"/>
      <c r="I57" s="10"/>
    </row>
    <row r="58" spans="2:9">
      <c r="B58" s="3" t="s">
        <v>177</v>
      </c>
      <c r="C58" s="99">
        <v>570</v>
      </c>
      <c r="D58" s="27">
        <f t="shared" si="4"/>
        <v>5.9006211180124224E-2</v>
      </c>
      <c r="E58" s="10">
        <f t="shared" si="5"/>
        <v>570</v>
      </c>
      <c r="G58" s="10"/>
      <c r="H58" s="38"/>
      <c r="I58" s="10"/>
    </row>
    <row r="59" spans="2:9">
      <c r="B59" s="3" t="s">
        <v>167</v>
      </c>
      <c r="C59" s="99">
        <v>210</v>
      </c>
      <c r="D59" s="27">
        <f t="shared" si="4"/>
        <v>2.1739130434782608E-2</v>
      </c>
      <c r="E59" s="10">
        <f t="shared" si="5"/>
        <v>210</v>
      </c>
      <c r="G59" s="10"/>
      <c r="H59" s="38"/>
      <c r="I59" s="10"/>
    </row>
    <row r="60" spans="2:9">
      <c r="B60" s="3" t="s">
        <v>168</v>
      </c>
      <c r="C60" s="99">
        <v>540</v>
      </c>
      <c r="D60" s="27">
        <f t="shared" si="4"/>
        <v>5.5900621118012424E-2</v>
      </c>
      <c r="E60" s="10">
        <f t="shared" si="5"/>
        <v>540</v>
      </c>
      <c r="G60" s="10"/>
      <c r="H60" s="38"/>
      <c r="I60" s="10"/>
    </row>
    <row r="61" spans="2:9">
      <c r="B61" s="3" t="s">
        <v>169</v>
      </c>
      <c r="C61" s="99">
        <v>1110</v>
      </c>
      <c r="D61" s="27">
        <f t="shared" si="4"/>
        <v>0.11490683229813664</v>
      </c>
      <c r="E61" s="10">
        <f t="shared" si="5"/>
        <v>1110</v>
      </c>
      <c r="G61" s="10"/>
      <c r="H61" s="38"/>
      <c r="I61" s="10"/>
    </row>
    <row r="62" spans="2:9">
      <c r="B62" s="3" t="s">
        <v>170</v>
      </c>
      <c r="C62" s="99">
        <v>210</v>
      </c>
      <c r="D62" s="27">
        <f t="shared" si="4"/>
        <v>2.1739130434782608E-2</v>
      </c>
      <c r="E62" s="10">
        <f t="shared" si="5"/>
        <v>210</v>
      </c>
      <c r="G62" s="10"/>
      <c r="H62" s="38"/>
      <c r="I62" s="10"/>
    </row>
    <row r="63" spans="2:9">
      <c r="B63" s="3" t="s">
        <v>171</v>
      </c>
      <c r="C63" s="99">
        <v>210</v>
      </c>
      <c r="D63" s="27">
        <f t="shared" si="4"/>
        <v>2.1739130434782608E-2</v>
      </c>
      <c r="E63" s="10">
        <f t="shared" si="5"/>
        <v>210</v>
      </c>
      <c r="G63" s="10"/>
      <c r="H63" s="38"/>
      <c r="I63" s="10"/>
    </row>
    <row r="64" spans="2:9">
      <c r="B64" s="64" t="s">
        <v>172</v>
      </c>
      <c r="C64" s="135">
        <v>600</v>
      </c>
      <c r="D64" s="134">
        <f t="shared" si="4"/>
        <v>6.2111801242236024E-2</v>
      </c>
      <c r="E64" s="66">
        <f t="shared" si="5"/>
        <v>600</v>
      </c>
      <c r="G64" s="10"/>
      <c r="H64" s="38"/>
      <c r="I64" s="10"/>
    </row>
    <row r="65" spans="1:9">
      <c r="B65" s="64" t="s">
        <v>173</v>
      </c>
      <c r="C65" s="135">
        <v>60</v>
      </c>
      <c r="D65" s="134">
        <f t="shared" si="4"/>
        <v>6.2111801242236021E-3</v>
      </c>
      <c r="E65" s="66">
        <f t="shared" si="5"/>
        <v>59.999999999999993</v>
      </c>
      <c r="G65" s="10"/>
      <c r="H65" s="38"/>
      <c r="I65" s="10"/>
    </row>
    <row r="66" spans="1:9">
      <c r="B66" s="64" t="s">
        <v>163</v>
      </c>
      <c r="C66" s="189">
        <v>0</v>
      </c>
      <c r="D66" s="134"/>
      <c r="E66" s="66">
        <f t="shared" si="5"/>
        <v>0</v>
      </c>
      <c r="G66" s="10"/>
      <c r="H66" s="45"/>
      <c r="I66" s="10"/>
    </row>
    <row r="67" spans="1:9" ht="16.5" thickBot="1">
      <c r="B67" s="106" t="s">
        <v>164</v>
      </c>
      <c r="C67" s="137">
        <v>9660</v>
      </c>
      <c r="D67" s="136">
        <f>SUM(D49:D66)</f>
        <v>1</v>
      </c>
      <c r="E67" s="107">
        <f>SUM(E49:E66)</f>
        <v>9660</v>
      </c>
      <c r="F67" s="27"/>
      <c r="G67" s="10"/>
      <c r="H67" s="45"/>
      <c r="I67" s="10"/>
    </row>
    <row r="68" spans="1:9">
      <c r="B68" s="3" t="s">
        <v>561</v>
      </c>
      <c r="E68" s="505">
        <f>C67</f>
        <v>9660</v>
      </c>
      <c r="I68" s="10"/>
    </row>
    <row r="70" spans="1:9">
      <c r="B70" s="3" t="s">
        <v>729</v>
      </c>
      <c r="E70" s="306">
        <f>B6-E68</f>
        <v>10803.550770000002</v>
      </c>
    </row>
    <row r="71" spans="1:9">
      <c r="C71" s="10"/>
    </row>
    <row r="72" spans="1:9">
      <c r="A72" s="503" t="s">
        <v>919</v>
      </c>
    </row>
    <row r="73" spans="1:9">
      <c r="B73" s="51" t="s">
        <v>51</v>
      </c>
      <c r="C73" s="51"/>
    </row>
    <row r="74" spans="1:9" ht="26.25">
      <c r="B74" s="40"/>
      <c r="C74" s="40" t="s">
        <v>317</v>
      </c>
      <c r="D74" s="40" t="s">
        <v>210</v>
      </c>
      <c r="E74" s="40"/>
    </row>
    <row r="75" spans="1:9" ht="54.75" thickBot="1">
      <c r="B75" s="286"/>
      <c r="C75" s="286" t="s">
        <v>278</v>
      </c>
      <c r="D75" s="286" t="s">
        <v>111</v>
      </c>
      <c r="E75" s="286" t="s">
        <v>213</v>
      </c>
      <c r="F75" s="287" t="s">
        <v>306</v>
      </c>
    </row>
    <row r="76" spans="1:9">
      <c r="B76" s="3" t="s">
        <v>160</v>
      </c>
      <c r="C76" s="27">
        <f>'FP066'!D108</f>
        <v>0.11155879728738172</v>
      </c>
      <c r="D76" s="27">
        <f>'FP066'!E108</f>
        <v>0.14303732521099824</v>
      </c>
      <c r="E76" s="27">
        <f>C76*C$96+D76*D$96</f>
        <v>0.13314495232997231</v>
      </c>
      <c r="F76" s="10">
        <f>E76*F$97</f>
        <v>1438.4382522660858</v>
      </c>
    </row>
    <row r="77" spans="1:9">
      <c r="B77" s="3" t="s">
        <v>161</v>
      </c>
      <c r="C77" s="27">
        <f>'FP066'!D109</f>
        <v>5.1994132411848054E-2</v>
      </c>
      <c r="D77" s="27">
        <f>'FP066'!E109</f>
        <v>4.4850446493257014E-2</v>
      </c>
      <c r="E77" s="27">
        <f t="shared" ref="E77:E94" si="6">C77*C$96+D77*D$96</f>
        <v>4.7095405502239729E-2</v>
      </c>
      <c r="F77" s="10">
        <f t="shared" ref="F77:F93" si="7">E77*F$97</f>
        <v>508.79760437718431</v>
      </c>
    </row>
    <row r="78" spans="1:9">
      <c r="B78" s="3" t="s">
        <v>162</v>
      </c>
      <c r="C78" s="27">
        <f>'FP066'!D110</f>
        <v>2.0131755085207276E-2</v>
      </c>
      <c r="D78" s="27">
        <f>'FP066'!E110</f>
        <v>2.7777690771172876E-2</v>
      </c>
      <c r="E78" s="27">
        <f t="shared" si="6"/>
        <v>2.5374895856066039E-2</v>
      </c>
      <c r="F78" s="10">
        <f t="shared" si="7"/>
        <v>274.13897566447213</v>
      </c>
    </row>
    <row r="79" spans="1:9">
      <c r="B79" s="3" t="s">
        <v>129</v>
      </c>
      <c r="C79" s="27">
        <f>'FP066'!D111</f>
        <v>9.2841859127716364E-3</v>
      </c>
      <c r="D79" s="27">
        <f>'FP066'!E111</f>
        <v>9.7391869327508301E-3</v>
      </c>
      <c r="E79" s="27">
        <f t="shared" si="6"/>
        <v>9.5961993139586435E-3</v>
      </c>
      <c r="F79" s="10">
        <f t="shared" si="7"/>
        <v>103.6730264873914</v>
      </c>
    </row>
    <row r="80" spans="1:9">
      <c r="B80" s="3" t="s">
        <v>225</v>
      </c>
      <c r="C80" s="27">
        <f>'FP066'!D112</f>
        <v>1.9704875650371181E-2</v>
      </c>
      <c r="D80" s="27">
        <f>'FP066'!E112</f>
        <v>2.1050400218046116E-2</v>
      </c>
      <c r="E80" s="27">
        <f t="shared" si="6"/>
        <v>2.0627558629763471E-2</v>
      </c>
      <c r="F80" s="10">
        <f t="shared" si="7"/>
        <v>222.85087691780132</v>
      </c>
    </row>
    <row r="81" spans="2:6">
      <c r="B81" s="3" t="s">
        <v>226</v>
      </c>
      <c r="C81" s="27">
        <f>'FP066'!D113</f>
        <v>1.6510046768367457E-2</v>
      </c>
      <c r="D81" s="27">
        <f>'FP066'!E113</f>
        <v>1.1284506905087395E-2</v>
      </c>
      <c r="E81" s="27">
        <f t="shared" si="6"/>
        <v>1.2926673557786851E-2</v>
      </c>
      <c r="F81" s="10">
        <f t="shared" si="7"/>
        <v>139.65397406876679</v>
      </c>
    </row>
    <row r="82" spans="2:6">
      <c r="B82" s="3" t="s">
        <v>227</v>
      </c>
      <c r="C82" s="27">
        <f>'FP066'!D114</f>
        <v>6.5832888169418735E-2</v>
      </c>
      <c r="D82" s="27">
        <f>'FP066'!E114</f>
        <v>3.9730329687611303E-2</v>
      </c>
      <c r="E82" s="27">
        <f t="shared" si="6"/>
        <v>4.7933262247780377E-2</v>
      </c>
      <c r="F82" s="10">
        <f t="shared" si="7"/>
        <v>517.84943226561973</v>
      </c>
    </row>
    <row r="83" spans="2:6">
      <c r="B83" s="3" t="s">
        <v>175</v>
      </c>
      <c r="C83" s="27">
        <f>'FP066'!D115</f>
        <v>4.2863960279080973E-2</v>
      </c>
      <c r="D83" s="27">
        <f>'FP066'!E115</f>
        <v>5.9956014626763525E-2</v>
      </c>
      <c r="E83" s="27">
        <f t="shared" si="6"/>
        <v>5.4584703257937267E-2</v>
      </c>
      <c r="F83" s="10">
        <f t="shared" si="7"/>
        <v>589.70861291250981</v>
      </c>
    </row>
    <row r="84" spans="2:6">
      <c r="B84" s="3" t="s">
        <v>176</v>
      </c>
      <c r="C84" s="27">
        <f>'FP066'!D116</f>
        <v>0.20393567545554928</v>
      </c>
      <c r="D84" s="27">
        <f>'FP066'!E116</f>
        <v>0.16145534180299603</v>
      </c>
      <c r="E84" s="27">
        <f t="shared" si="6"/>
        <v>0.17480511793042974</v>
      </c>
      <c r="F84" s="10">
        <f t="shared" si="7"/>
        <v>1888.5159664172354</v>
      </c>
    </row>
    <row r="85" spans="2:6">
      <c r="B85" s="3" t="s">
        <v>177</v>
      </c>
      <c r="C85" s="27">
        <f>'FP066'!D117</f>
        <v>9.6104589704650731E-2</v>
      </c>
      <c r="D85" s="27">
        <f>'FP066'!E117</f>
        <v>0.10926837072392563</v>
      </c>
      <c r="E85" s="27">
        <f t="shared" si="6"/>
        <v>0.1051315498826581</v>
      </c>
      <c r="F85" s="10">
        <f t="shared" si="7"/>
        <v>1135.7940366860846</v>
      </c>
    </row>
    <row r="86" spans="2:6">
      <c r="B86" s="3" t="s">
        <v>167</v>
      </c>
      <c r="C86" s="27">
        <f>'FP066'!D118</f>
        <v>1.2797905850361908E-2</v>
      </c>
      <c r="D86" s="27">
        <f>'FP066'!E118</f>
        <v>2.8876749345384752E-2</v>
      </c>
      <c r="E86" s="27">
        <f t="shared" si="6"/>
        <v>2.3823847388394184E-2</v>
      </c>
      <c r="F86" s="10">
        <f t="shared" si="7"/>
        <v>257.38214479724849</v>
      </c>
    </row>
    <row r="87" spans="2:6">
      <c r="B87" s="3" t="s">
        <v>168</v>
      </c>
      <c r="C87" s="27">
        <f>'FP066'!D119</f>
        <v>5.7987092748277409E-2</v>
      </c>
      <c r="D87" s="27">
        <f>'FP066'!E119</f>
        <v>4.388582741594816E-2</v>
      </c>
      <c r="E87" s="27">
        <f t="shared" si="6"/>
        <v>4.8317260013437259E-2</v>
      </c>
      <c r="F87" s="10">
        <f t="shared" si="7"/>
        <v>521.99797162246034</v>
      </c>
    </row>
    <row r="88" spans="2:6">
      <c r="B88" s="3" t="s">
        <v>169</v>
      </c>
      <c r="C88" s="27">
        <f>'FP066'!D120</f>
        <v>0.13909410956585821</v>
      </c>
      <c r="D88" s="27">
        <f>'FP066'!E120</f>
        <v>0.18829352356840307</v>
      </c>
      <c r="E88" s="27">
        <f t="shared" si="6"/>
        <v>0.17283222404314796</v>
      </c>
      <c r="F88" s="10">
        <f t="shared" si="7"/>
        <v>1867.201707142164</v>
      </c>
    </row>
    <row r="89" spans="2:6">
      <c r="B89" s="3" t="s">
        <v>170</v>
      </c>
      <c r="C89" s="27">
        <f>'FP066'!D121</f>
        <v>4.170067136379426E-2</v>
      </c>
      <c r="D89" s="27">
        <f>'FP066'!E121</f>
        <v>2.2873618649701132E-2</v>
      </c>
      <c r="E89" s="27">
        <f t="shared" si="6"/>
        <v>2.8790166785321297E-2</v>
      </c>
      <c r="F89" s="10">
        <f t="shared" si="7"/>
        <v>311.03602854198635</v>
      </c>
    </row>
    <row r="90" spans="2:6" ht="12" customHeight="1">
      <c r="B90" s="3" t="s">
        <v>171</v>
      </c>
      <c r="C90" s="27">
        <f>'FP066'!D122</f>
        <v>2.6943187650780138E-2</v>
      </c>
      <c r="D90" s="27">
        <f>'FP066'!E122</f>
        <v>2.1689233292067189E-2</v>
      </c>
      <c r="E90" s="27">
        <f t="shared" si="6"/>
        <v>2.3340329421543016E-2</v>
      </c>
      <c r="F90" s="10">
        <f t="shared" si="7"/>
        <v>252.15843389416474</v>
      </c>
    </row>
    <row r="91" spans="2:6">
      <c r="B91" s="3" t="s">
        <v>172</v>
      </c>
      <c r="C91" s="27">
        <f>'FP066'!D123</f>
        <v>7.0984023999164619E-2</v>
      </c>
      <c r="D91" s="27">
        <f>'FP066'!E123</f>
        <v>5.7208475366354872E-2</v>
      </c>
      <c r="E91" s="27">
        <f t="shared" si="6"/>
        <v>6.1537548950962473E-2</v>
      </c>
      <c r="F91" s="10">
        <f t="shared" si="7"/>
        <v>664.82403435308345</v>
      </c>
    </row>
    <row r="92" spans="2:6">
      <c r="B92" s="3" t="s">
        <v>173</v>
      </c>
      <c r="C92" s="27">
        <f>'FP066'!D124</f>
        <v>1.0284501483606542E-2</v>
      </c>
      <c r="D92" s="27">
        <f>'FP066'!E124</f>
        <v>6.7774024475303618E-3</v>
      </c>
      <c r="E92" s="27">
        <f t="shared" si="6"/>
        <v>7.8795356692533403E-3</v>
      </c>
      <c r="F92" s="10">
        <f t="shared" si="7"/>
        <v>85.126963646804398</v>
      </c>
    </row>
    <row r="93" spans="2:6">
      <c r="B93" s="64" t="s">
        <v>163</v>
      </c>
      <c r="C93" s="134">
        <f>'FP066'!D125</f>
        <v>2.287600613509785E-3</v>
      </c>
      <c r="D93" s="134">
        <f>'FP066'!E125</f>
        <v>2.2455565420015579E-3</v>
      </c>
      <c r="E93" s="134">
        <f t="shared" si="6"/>
        <v>2.2587692193480058E-3</v>
      </c>
      <c r="F93" s="66">
        <f t="shared" si="7"/>
        <v>24.402727938939449</v>
      </c>
    </row>
    <row r="94" spans="2:6" ht="16.5" thickBot="1">
      <c r="B94" s="106" t="s">
        <v>164</v>
      </c>
      <c r="C94" s="136">
        <f>SUM(C76:C93)</f>
        <v>0.99999999999999989</v>
      </c>
      <c r="D94" s="136">
        <f>SUM(D76:D93)</f>
        <v>0.99999999999999989</v>
      </c>
      <c r="E94" s="136">
        <f t="shared" si="6"/>
        <v>0.99999999999999989</v>
      </c>
      <c r="F94" s="107">
        <f>SUM(F76:F93)</f>
        <v>10803.550770000003</v>
      </c>
    </row>
    <row r="96" spans="2:6">
      <c r="B96" s="3" t="s">
        <v>624</v>
      </c>
      <c r="C96" s="27">
        <f>'FP066'!D128*2</f>
        <v>0.31425779836433382</v>
      </c>
      <c r="D96" s="27">
        <f>'FP066'!E128*2</f>
        <v>0.68574220163566624</v>
      </c>
    </row>
    <row r="97" spans="2:6">
      <c r="B97" s="3" t="s">
        <v>571</v>
      </c>
      <c r="F97" s="13">
        <f>E70</f>
        <v>10803.550770000002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K94"/>
  <sheetViews>
    <sheetView zoomScaleNormal="100" workbookViewId="0">
      <selection activeCell="E50" sqref="E50"/>
    </sheetView>
  </sheetViews>
  <sheetFormatPr baseColWidth="10" defaultRowHeight="12.75"/>
  <cols>
    <col min="1" max="1" width="5.25" style="3" customWidth="1"/>
    <col min="2" max="2" width="13" style="3" customWidth="1"/>
    <col min="3" max="3" width="14.375" style="3" customWidth="1"/>
    <col min="4" max="7" width="11" style="3"/>
    <col min="8" max="8" width="5.25" style="3" customWidth="1"/>
    <col min="9" max="9" width="13.875" style="3" customWidth="1"/>
    <col min="10" max="10" width="19" style="3" customWidth="1"/>
    <col min="11" max="16384" width="11" style="3"/>
  </cols>
  <sheetData>
    <row r="2" spans="2:3">
      <c r="B2" s="17" t="s">
        <v>198</v>
      </c>
    </row>
    <row r="3" spans="2:3">
      <c r="B3" s="24" t="s">
        <v>261</v>
      </c>
      <c r="C3" s="10"/>
    </row>
    <row r="5" spans="2:3">
      <c r="B5" s="17" t="s">
        <v>567</v>
      </c>
    </row>
    <row r="6" spans="2:3">
      <c r="B6" s="13">
        <f>+Resumen!D13</f>
        <v>41533.854659999997</v>
      </c>
      <c r="C6" s="420">
        <f>+B6-D41</f>
        <v>0</v>
      </c>
    </row>
    <row r="8" spans="2:3">
      <c r="B8" s="17" t="s">
        <v>470</v>
      </c>
    </row>
    <row r="9" spans="2:3">
      <c r="B9" s="3" t="s">
        <v>337</v>
      </c>
    </row>
    <row r="11" spans="2:3">
      <c r="B11" s="17" t="s">
        <v>475</v>
      </c>
    </row>
    <row r="12" spans="2:3">
      <c r="B12" s="3" t="s">
        <v>283</v>
      </c>
    </row>
    <row r="13" spans="2:3" s="128" customFormat="1"/>
    <row r="14" spans="2:3" s="344" customFormat="1"/>
    <row r="15" spans="2:3" s="344" customFormat="1"/>
    <row r="16" spans="2:3" s="344" customFormat="1"/>
    <row r="17" spans="1:9" s="344" customFormat="1"/>
    <row r="18" spans="1:9" s="128" customFormat="1"/>
    <row r="19" spans="1:9">
      <c r="B19" s="173" t="s">
        <v>202</v>
      </c>
    </row>
    <row r="20" spans="1:9">
      <c r="D20" s="133" t="s">
        <v>599</v>
      </c>
    </row>
    <row r="21" spans="1:9">
      <c r="C21" s="456" t="s">
        <v>372</v>
      </c>
      <c r="I21" s="276" t="s">
        <v>730</v>
      </c>
    </row>
    <row r="22" spans="1:9" ht="41.2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  <c r="I22" s="286" t="s">
        <v>627</v>
      </c>
    </row>
    <row r="23" spans="1:9">
      <c r="B23" s="3" t="s">
        <v>160</v>
      </c>
      <c r="C23" s="10">
        <v>8400674</v>
      </c>
      <c r="D23" s="10">
        <f t="shared" ref="D23:D40" si="0">I23*B$6</f>
        <v>5002.2131365959094</v>
      </c>
      <c r="E23" s="11">
        <f t="shared" ref="E23:E41" si="1">D23*1000/C23</f>
        <v>0.59545378580289032</v>
      </c>
      <c r="F23" s="11">
        <f>E23-E$41</f>
        <v>-0.29396284540622819</v>
      </c>
      <c r="G23" s="10">
        <f t="shared" ref="G23:G41" si="2">F23*C23/1000</f>
        <v>-2469.4860323701209</v>
      </c>
      <c r="I23" s="27">
        <f>'FP065'!E79</f>
        <v>0.12043700681153946</v>
      </c>
    </row>
    <row r="24" spans="1:9">
      <c r="B24" s="3" t="s">
        <v>161</v>
      </c>
      <c r="C24" s="10">
        <v>1321616</v>
      </c>
      <c r="D24" s="10">
        <f t="shared" si="0"/>
        <v>1898.8093401703482</v>
      </c>
      <c r="E24" s="11">
        <f t="shared" si="1"/>
        <v>1.4367330148623716</v>
      </c>
      <c r="F24" s="11">
        <f t="shared" ref="F24:F41" si="3">E24-E$41</f>
        <v>0.54731638365325308</v>
      </c>
      <c r="G24" s="10">
        <f t="shared" si="2"/>
        <v>723.34208969827773</v>
      </c>
      <c r="I24" s="27">
        <f>'FP065'!E80</f>
        <v>4.5717147028952125E-2</v>
      </c>
    </row>
    <row r="25" spans="1:9">
      <c r="B25" s="3" t="s">
        <v>162</v>
      </c>
      <c r="C25" s="10">
        <v>1056492.5</v>
      </c>
      <c r="D25" s="10">
        <f t="shared" si="0"/>
        <v>795.32991805694348</v>
      </c>
      <c r="E25" s="11">
        <f t="shared" si="1"/>
        <v>0.75280223764668797</v>
      </c>
      <c r="F25" s="11">
        <f t="shared" si="3"/>
        <v>-0.13661439356243055</v>
      </c>
      <c r="G25" s="10">
        <f t="shared" si="2"/>
        <v>-144.33208219075615</v>
      </c>
      <c r="I25" s="27">
        <f>'FP065'!E81</f>
        <v>1.9148955101027543E-2</v>
      </c>
    </row>
    <row r="26" spans="1:9">
      <c r="B26" s="3" t="s">
        <v>129</v>
      </c>
      <c r="C26" s="10">
        <v>1103960.5</v>
      </c>
      <c r="D26" s="10">
        <f t="shared" si="0"/>
        <v>758.68330247078586</v>
      </c>
      <c r="E26" s="11">
        <f t="shared" si="1"/>
        <v>0.68723772496460322</v>
      </c>
      <c r="F26" s="11">
        <f t="shared" si="3"/>
        <v>-0.20217890624451529</v>
      </c>
      <c r="G26" s="10">
        <f t="shared" si="2"/>
        <v>-223.19752642714823</v>
      </c>
      <c r="I26" s="27">
        <f>'FP065'!E82</f>
        <v>1.8266623906724719E-2</v>
      </c>
    </row>
    <row r="27" spans="1:9">
      <c r="B27" s="3" t="s">
        <v>225</v>
      </c>
      <c r="C27" s="10">
        <v>2102560.5</v>
      </c>
      <c r="D27" s="10">
        <f t="shared" si="0"/>
        <v>2225.9831843581132</v>
      </c>
      <c r="E27" s="11">
        <f t="shared" si="1"/>
        <v>1.0587011333838496</v>
      </c>
      <c r="F27" s="11">
        <f t="shared" si="3"/>
        <v>0.16928450217473112</v>
      </c>
      <c r="G27" s="10">
        <f t="shared" si="2"/>
        <v>355.93090753475371</v>
      </c>
      <c r="I27" s="27">
        <f>'FP065'!E83</f>
        <v>5.3594428029380345E-2</v>
      </c>
    </row>
    <row r="28" spans="1:9">
      <c r="B28" s="3" t="s">
        <v>226</v>
      </c>
      <c r="C28" s="10">
        <v>586917.5</v>
      </c>
      <c r="D28" s="10">
        <f t="shared" si="0"/>
        <v>616.25271304576768</v>
      </c>
      <c r="E28" s="11">
        <f t="shared" si="1"/>
        <v>1.0499818339813818</v>
      </c>
      <c r="F28" s="11">
        <f t="shared" si="3"/>
        <v>0.16056520277226327</v>
      </c>
      <c r="G28" s="10">
        <f t="shared" si="2"/>
        <v>94.238527398089829</v>
      </c>
      <c r="I28" s="27">
        <f>'FP065'!E84</f>
        <v>1.4837359019298106E-2</v>
      </c>
    </row>
    <row r="29" spans="1:9">
      <c r="B29" s="3" t="s">
        <v>227</v>
      </c>
      <c r="C29" s="10">
        <v>2483421</v>
      </c>
      <c r="D29" s="10">
        <f t="shared" si="0"/>
        <v>2474.4966287292755</v>
      </c>
      <c r="E29" s="11">
        <f t="shared" si="1"/>
        <v>0.99640642030862892</v>
      </c>
      <c r="F29" s="11">
        <f t="shared" si="3"/>
        <v>0.1069897890995104</v>
      </c>
      <c r="G29" s="10">
        <f t="shared" si="2"/>
        <v>265.70068903529523</v>
      </c>
      <c r="I29" s="27">
        <f>'FP065'!E85</f>
        <v>5.9577822693938118E-2</v>
      </c>
    </row>
    <row r="30" spans="1:9">
      <c r="B30" s="3" t="s">
        <v>175</v>
      </c>
      <c r="C30" s="10">
        <v>2068901</v>
      </c>
      <c r="D30" s="10">
        <f t="shared" si="0"/>
        <v>1677.5736608232116</v>
      </c>
      <c r="E30" s="11">
        <f t="shared" si="1"/>
        <v>0.81085255448337623</v>
      </c>
      <c r="F30" s="11">
        <f t="shared" si="3"/>
        <v>-7.8564076725742282E-2</v>
      </c>
      <c r="G30" s="10">
        <f t="shared" si="2"/>
        <v>-162.54129690196493</v>
      </c>
      <c r="I30" s="27">
        <f>'FP065'!E86</f>
        <v>4.0390512138976403E-2</v>
      </c>
    </row>
    <row r="31" spans="1:9">
      <c r="B31" s="3" t="s">
        <v>176</v>
      </c>
      <c r="C31" s="10">
        <v>7513504.5</v>
      </c>
      <c r="D31" s="10">
        <f t="shared" si="0"/>
        <v>7950.07308327797</v>
      </c>
      <c r="E31" s="11">
        <f t="shared" si="1"/>
        <v>1.0581045214357654</v>
      </c>
      <c r="F31" s="11">
        <f t="shared" si="3"/>
        <v>0.16868789022664687</v>
      </c>
      <c r="G31" s="10">
        <f t="shared" si="2"/>
        <v>1267.4372223134174</v>
      </c>
      <c r="I31" s="27">
        <f>'FP065'!E87</f>
        <v>0.19141187709058088</v>
      </c>
    </row>
    <row r="32" spans="1:9">
      <c r="B32" s="3" t="s">
        <v>177</v>
      </c>
      <c r="C32" s="10">
        <v>4992766.5</v>
      </c>
      <c r="D32" s="10">
        <f t="shared" si="0"/>
        <v>3949.4026050002549</v>
      </c>
      <c r="E32" s="11">
        <f t="shared" si="1"/>
        <v>0.79102489671813303</v>
      </c>
      <c r="F32" s="11">
        <f t="shared" si="3"/>
        <v>-9.8391734490985483E-2</v>
      </c>
      <c r="G32" s="10">
        <f t="shared" si="2"/>
        <v>-491.24695584348689</v>
      </c>
      <c r="I32" s="27">
        <f>'FP065'!E88</f>
        <v>9.5088756806475883E-2</v>
      </c>
    </row>
    <row r="33" spans="1:11">
      <c r="B33" s="3" t="s">
        <v>167</v>
      </c>
      <c r="C33" s="10">
        <v>1096314.5</v>
      </c>
      <c r="D33" s="10">
        <f t="shared" si="0"/>
        <v>570.48978439584585</v>
      </c>
      <c r="E33" s="11">
        <f t="shared" si="1"/>
        <v>0.52037055461352177</v>
      </c>
      <c r="F33" s="11">
        <f t="shared" si="3"/>
        <v>-0.36904607659559674</v>
      </c>
      <c r="G33" s="10">
        <f t="shared" si="2"/>
        <v>-404.59056493986333</v>
      </c>
      <c r="I33" s="27">
        <f>'FP065'!E89</f>
        <v>1.3735536686058359E-2</v>
      </c>
    </row>
    <row r="34" spans="1:11">
      <c r="B34" s="3" t="s">
        <v>168</v>
      </c>
      <c r="C34" s="10">
        <v>2740521</v>
      </c>
      <c r="D34" s="10">
        <f t="shared" si="0"/>
        <v>2250.3215560340609</v>
      </c>
      <c r="E34" s="11">
        <f t="shared" si="1"/>
        <v>0.82112910502567249</v>
      </c>
      <c r="F34" s="11">
        <f t="shared" si="3"/>
        <v>-6.8287526183446023E-2</v>
      </c>
      <c r="G34" s="10">
        <f t="shared" si="2"/>
        <v>-187.14339954378369</v>
      </c>
      <c r="I34" s="27">
        <f>'FP065'!E90</f>
        <v>5.4180416781813359E-2</v>
      </c>
    </row>
    <row r="35" spans="1:11">
      <c r="B35" s="3" t="s">
        <v>169</v>
      </c>
      <c r="C35" s="10">
        <v>6445718</v>
      </c>
      <c r="D35" s="10">
        <f t="shared" si="0"/>
        <v>5497.9302635084341</v>
      </c>
      <c r="E35" s="11">
        <f t="shared" si="1"/>
        <v>0.85295854759833345</v>
      </c>
      <c r="F35" s="11">
        <f t="shared" si="3"/>
        <v>-3.6458083610785064E-2</v>
      </c>
      <c r="G35" s="10">
        <f t="shared" si="2"/>
        <v>-234.99852577554228</v>
      </c>
      <c r="I35" s="27">
        <f>'FP065'!E91</f>
        <v>0.1323722613399359</v>
      </c>
    </row>
    <row r="36" spans="1:11">
      <c r="B36" s="3" t="s">
        <v>170</v>
      </c>
      <c r="C36" s="10">
        <v>1467053</v>
      </c>
      <c r="D36" s="10">
        <f t="shared" si="0"/>
        <v>1589.5718770737949</v>
      </c>
      <c r="E36" s="11">
        <f t="shared" si="1"/>
        <v>1.0835135997634679</v>
      </c>
      <c r="F36" s="11">
        <f t="shared" si="3"/>
        <v>0.19409696855434944</v>
      </c>
      <c r="G36" s="10">
        <f t="shared" si="2"/>
        <v>284.75054000856403</v>
      </c>
      <c r="I36" s="27">
        <f>'FP065'!E92</f>
        <v>3.8271715690397105E-2</v>
      </c>
    </row>
    <row r="37" spans="1:11">
      <c r="B37" s="3" t="s">
        <v>171</v>
      </c>
      <c r="C37" s="10">
        <v>640633</v>
      </c>
      <c r="D37" s="10">
        <f t="shared" si="0"/>
        <v>976.10828110945317</v>
      </c>
      <c r="E37" s="11">
        <f t="shared" si="1"/>
        <v>1.52366219209665</v>
      </c>
      <c r="F37" s="11">
        <f t="shared" si="3"/>
        <v>0.63424556088753148</v>
      </c>
      <c r="G37" s="10">
        <f t="shared" si="2"/>
        <v>406.31863640806193</v>
      </c>
      <c r="I37" s="27">
        <f>'FP065'!E93</f>
        <v>2.3501509529995867E-2</v>
      </c>
    </row>
    <row r="38" spans="1:11">
      <c r="B38" s="64" t="s">
        <v>172</v>
      </c>
      <c r="C38" s="66">
        <v>2189121</v>
      </c>
      <c r="D38" s="66">
        <f t="shared" si="0"/>
        <v>2664.7034933053828</v>
      </c>
      <c r="E38" s="105">
        <f t="shared" si="1"/>
        <v>1.2172481527084993</v>
      </c>
      <c r="F38" s="105">
        <f t="shared" si="3"/>
        <v>0.32783152149938077</v>
      </c>
      <c r="G38" s="66">
        <f t="shared" si="2"/>
        <v>717.66286817624598</v>
      </c>
      <c r="I38" s="27">
        <f>'FP065'!E94</f>
        <v>6.4157384743575907E-2</v>
      </c>
    </row>
    <row r="39" spans="1:11">
      <c r="B39" s="64" t="s">
        <v>173</v>
      </c>
      <c r="C39" s="66">
        <v>318027.5</v>
      </c>
      <c r="D39" s="66">
        <f t="shared" si="0"/>
        <v>382.57866679963013</v>
      </c>
      <c r="E39" s="105">
        <f t="shared" si="1"/>
        <v>1.202973537821824</v>
      </c>
      <c r="F39" s="105">
        <f t="shared" si="3"/>
        <v>0.31355690661270552</v>
      </c>
      <c r="G39" s="66">
        <f t="shared" si="2"/>
        <v>99.719719117772215</v>
      </c>
      <c r="I39" s="27">
        <f>'FP065'!E95</f>
        <v>9.2112487495190302E-3</v>
      </c>
    </row>
    <row r="40" spans="1:11">
      <c r="B40" s="64" t="s">
        <v>163</v>
      </c>
      <c r="C40" s="66">
        <v>169659.5</v>
      </c>
      <c r="D40" s="66">
        <f t="shared" si="0"/>
        <v>253.33316524481435</v>
      </c>
      <c r="E40" s="105">
        <f t="shared" si="1"/>
        <v>1.4931858531046853</v>
      </c>
      <c r="F40" s="105">
        <f t="shared" si="3"/>
        <v>0.60376922189556681</v>
      </c>
      <c r="G40" s="66">
        <f t="shared" si="2"/>
        <v>102.43518430219092</v>
      </c>
      <c r="I40" s="27">
        <f>'FP065'!E96</f>
        <v>6.0994378518108476E-3</v>
      </c>
    </row>
    <row r="41" spans="1:11" s="366" customFormat="1" ht="14.25" thickBot="1">
      <c r="A41" s="48"/>
      <c r="B41" s="264" t="s">
        <v>432</v>
      </c>
      <c r="C41" s="164">
        <v>46697861.5</v>
      </c>
      <c r="D41" s="265">
        <f>SUM(D23:D40)</f>
        <v>41533.854659999997</v>
      </c>
      <c r="E41" s="266">
        <f t="shared" si="1"/>
        <v>0.88941663120911851</v>
      </c>
      <c r="F41" s="368">
        <f t="shared" si="3"/>
        <v>0</v>
      </c>
      <c r="G41" s="164">
        <f t="shared" si="2"/>
        <v>0</v>
      </c>
      <c r="I41" s="165">
        <f>SUM(I23:I40)</f>
        <v>1</v>
      </c>
    </row>
    <row r="43" spans="1:11">
      <c r="C43" s="3" t="s">
        <v>487</v>
      </c>
      <c r="D43" s="10">
        <v>0</v>
      </c>
      <c r="E43" s="49">
        <f>+D43/D41</f>
        <v>0</v>
      </c>
      <c r="F43" s="49"/>
      <c r="G43" s="3" t="s">
        <v>814</v>
      </c>
    </row>
    <row r="44" spans="1:11">
      <c r="B44" s="2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C47" s="10"/>
      <c r="D47" s="10"/>
      <c r="E47" s="27"/>
      <c r="F47" s="27"/>
      <c r="H47" s="27"/>
    </row>
    <row r="48" spans="1:11">
      <c r="C48" s="10"/>
      <c r="D48" s="10"/>
      <c r="E48" s="27"/>
      <c r="F48" s="27"/>
      <c r="H48" s="27"/>
    </row>
    <row r="49" spans="3:8">
      <c r="C49" s="10"/>
      <c r="D49" s="10"/>
      <c r="E49" s="27"/>
      <c r="F49" s="27"/>
      <c r="H49" s="27"/>
    </row>
    <row r="50" spans="3:8">
      <c r="C50" s="10"/>
      <c r="D50" s="10"/>
      <c r="E50" s="27"/>
      <c r="F50" s="27"/>
      <c r="H50" s="27"/>
    </row>
    <row r="51" spans="3:8">
      <c r="C51" s="10"/>
      <c r="D51" s="10"/>
      <c r="E51" s="27"/>
      <c r="F51" s="27"/>
      <c r="H51" s="27"/>
    </row>
    <row r="52" spans="3:8">
      <c r="C52" s="10"/>
      <c r="D52" s="10"/>
      <c r="E52" s="27"/>
      <c r="F52" s="27"/>
      <c r="H52" s="27"/>
    </row>
    <row r="53" spans="3:8">
      <c r="C53" s="10"/>
      <c r="D53" s="10"/>
      <c r="E53" s="27"/>
      <c r="F53" s="27"/>
      <c r="H53" s="27"/>
    </row>
    <row r="54" spans="3:8">
      <c r="C54" s="10"/>
      <c r="D54" s="10"/>
      <c r="E54" s="27"/>
      <c r="F54" s="27"/>
      <c r="H54" s="27"/>
    </row>
    <row r="55" spans="3:8">
      <c r="C55" s="10"/>
      <c r="D55" s="10"/>
      <c r="E55" s="27"/>
      <c r="F55" s="27"/>
      <c r="H55" s="27"/>
    </row>
    <row r="56" spans="3:8">
      <c r="C56" s="10"/>
      <c r="D56" s="10"/>
      <c r="E56" s="27"/>
      <c r="F56" s="27"/>
      <c r="H56" s="27"/>
    </row>
    <row r="57" spans="3:8">
      <c r="C57" s="10"/>
      <c r="D57" s="10"/>
      <c r="E57" s="27"/>
      <c r="F57" s="27"/>
      <c r="H57" s="27"/>
    </row>
    <row r="58" spans="3:8">
      <c r="C58" s="10"/>
      <c r="D58" s="10"/>
      <c r="E58" s="27"/>
      <c r="F58" s="27"/>
      <c r="H58" s="27"/>
    </row>
    <row r="59" spans="3:8">
      <c r="C59" s="10"/>
      <c r="D59" s="10"/>
      <c r="E59" s="27"/>
      <c r="F59" s="27"/>
      <c r="H59" s="27"/>
    </row>
    <row r="60" spans="3:8" ht="12" customHeight="1">
      <c r="C60" s="10"/>
      <c r="D60" s="10"/>
      <c r="E60" s="27"/>
      <c r="F60" s="27"/>
      <c r="H60" s="27"/>
    </row>
    <row r="61" spans="3:8" ht="12" customHeight="1">
      <c r="C61" s="10"/>
      <c r="D61" s="10"/>
      <c r="E61" s="27"/>
      <c r="F61" s="27"/>
      <c r="H61" s="27"/>
    </row>
    <row r="62" spans="3:8" ht="12" customHeight="1">
      <c r="C62" s="10"/>
      <c r="D62" s="10"/>
      <c r="E62" s="27"/>
      <c r="F62" s="27"/>
      <c r="H62" s="27"/>
    </row>
    <row r="63" spans="3:8">
      <c r="C63" s="10"/>
      <c r="D63" s="10"/>
      <c r="E63" s="27"/>
      <c r="F63" s="27"/>
      <c r="H63" s="27"/>
    </row>
    <row r="64" spans="3:8" ht="12" customHeight="1">
      <c r="C64" s="10"/>
      <c r="D64" s="10"/>
      <c r="E64" s="27"/>
      <c r="F64" s="27"/>
      <c r="H64" s="27"/>
    </row>
    <row r="65" spans="1:11" ht="12" customHeight="1">
      <c r="C65" s="10"/>
      <c r="D65" s="10"/>
      <c r="E65" s="27"/>
      <c r="F65" s="27"/>
      <c r="H65" s="27"/>
    </row>
    <row r="69" spans="1:11">
      <c r="B69" s="2"/>
    </row>
    <row r="72" spans="1:11">
      <c r="A72" s="8"/>
      <c r="B72" s="8"/>
      <c r="C72" s="8"/>
      <c r="D72" s="8"/>
      <c r="E72" s="22"/>
      <c r="F72" s="22"/>
      <c r="G72" s="8"/>
      <c r="H72" s="23"/>
      <c r="I72" s="8"/>
      <c r="J72" s="8"/>
      <c r="K72" s="8"/>
    </row>
    <row r="73" spans="1:11">
      <c r="C73" s="27"/>
      <c r="D73" s="27"/>
      <c r="E73" s="27"/>
      <c r="F73" s="27"/>
      <c r="G73" s="27"/>
      <c r="H73" s="10"/>
    </row>
    <row r="74" spans="1:11">
      <c r="C74" s="27"/>
      <c r="D74" s="27"/>
      <c r="E74" s="27"/>
      <c r="F74" s="27"/>
      <c r="G74" s="27"/>
      <c r="H74" s="10"/>
    </row>
    <row r="75" spans="1:11">
      <c r="C75" s="27"/>
      <c r="D75" s="27"/>
      <c r="E75" s="27"/>
      <c r="F75" s="27"/>
      <c r="G75" s="27"/>
      <c r="H75" s="10"/>
    </row>
    <row r="76" spans="1:11">
      <c r="C76" s="27"/>
      <c r="D76" s="27"/>
      <c r="E76" s="27"/>
      <c r="F76" s="27"/>
      <c r="G76" s="27"/>
      <c r="H76" s="10"/>
    </row>
    <row r="77" spans="1:11">
      <c r="C77" s="27"/>
      <c r="D77" s="27"/>
      <c r="E77" s="27"/>
      <c r="F77" s="27"/>
      <c r="G77" s="27"/>
      <c r="H77" s="10"/>
    </row>
    <row r="78" spans="1:11">
      <c r="C78" s="27"/>
      <c r="D78" s="27"/>
      <c r="E78" s="27"/>
      <c r="F78" s="27"/>
      <c r="G78" s="27"/>
      <c r="H78" s="10"/>
    </row>
    <row r="79" spans="1:11">
      <c r="C79" s="27"/>
      <c r="D79" s="27"/>
      <c r="E79" s="27"/>
      <c r="F79" s="27"/>
      <c r="G79" s="27"/>
      <c r="H79" s="10"/>
    </row>
    <row r="80" spans="1:11">
      <c r="C80" s="27"/>
      <c r="D80" s="27"/>
      <c r="E80" s="27"/>
      <c r="F80" s="27"/>
      <c r="G80" s="27"/>
      <c r="H80" s="10"/>
    </row>
    <row r="81" spans="3:8">
      <c r="C81" s="27"/>
      <c r="D81" s="27"/>
      <c r="E81" s="27"/>
      <c r="F81" s="27"/>
      <c r="G81" s="27"/>
      <c r="H81" s="10"/>
    </row>
    <row r="82" spans="3:8">
      <c r="C82" s="27"/>
      <c r="D82" s="27"/>
      <c r="E82" s="27"/>
      <c r="F82" s="27"/>
      <c r="G82" s="27"/>
      <c r="H82" s="10"/>
    </row>
    <row r="83" spans="3:8">
      <c r="C83" s="27"/>
      <c r="D83" s="27"/>
      <c r="E83" s="27"/>
      <c r="F83" s="27"/>
      <c r="G83" s="27"/>
      <c r="H83" s="10"/>
    </row>
    <row r="84" spans="3:8">
      <c r="C84" s="27"/>
      <c r="D84" s="27"/>
      <c r="E84" s="27"/>
      <c r="F84" s="27"/>
      <c r="G84" s="27"/>
      <c r="H84" s="10"/>
    </row>
    <row r="85" spans="3:8">
      <c r="C85" s="27"/>
      <c r="D85" s="27"/>
      <c r="E85" s="27"/>
      <c r="F85" s="27"/>
      <c r="G85" s="27"/>
      <c r="H85" s="10"/>
    </row>
    <row r="86" spans="3:8" ht="12" customHeight="1">
      <c r="C86" s="27"/>
      <c r="D86" s="27"/>
      <c r="E86" s="27"/>
      <c r="F86" s="27"/>
      <c r="G86" s="27"/>
      <c r="H86" s="10"/>
    </row>
    <row r="87" spans="3:8">
      <c r="C87" s="27"/>
      <c r="D87" s="27"/>
      <c r="E87" s="27"/>
      <c r="F87" s="27"/>
      <c r="G87" s="27"/>
      <c r="H87" s="10"/>
    </row>
    <row r="88" spans="3:8">
      <c r="C88" s="27"/>
      <c r="D88" s="27"/>
      <c r="E88" s="27"/>
      <c r="F88" s="27"/>
      <c r="G88" s="27"/>
      <c r="H88" s="10"/>
    </row>
    <row r="89" spans="3:8">
      <c r="C89" s="27"/>
      <c r="D89" s="27"/>
      <c r="E89" s="27"/>
      <c r="F89" s="27"/>
      <c r="G89" s="27"/>
      <c r="H89" s="10"/>
    </row>
    <row r="90" spans="3:8">
      <c r="C90" s="27"/>
      <c r="D90" s="27"/>
      <c r="E90" s="27"/>
      <c r="F90" s="27"/>
      <c r="G90" s="27"/>
      <c r="H90" s="10"/>
    </row>
    <row r="91" spans="3:8">
      <c r="C91" s="27"/>
      <c r="D91" s="27"/>
      <c r="E91" s="27"/>
      <c r="F91" s="27"/>
      <c r="G91" s="27"/>
      <c r="H91" s="10"/>
    </row>
    <row r="93" spans="3:8">
      <c r="C93" s="50"/>
      <c r="D93" s="50"/>
      <c r="E93" s="50"/>
      <c r="F93" s="50"/>
    </row>
    <row r="94" spans="3:8">
      <c r="G94" s="10"/>
      <c r="H94" s="10"/>
    </row>
  </sheetData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2:I92"/>
  <sheetViews>
    <sheetView topLeftCell="A13" zoomScaleNormal="100" workbookViewId="0">
      <selection activeCell="E50" sqref="E50"/>
    </sheetView>
  </sheetViews>
  <sheetFormatPr baseColWidth="10" defaultRowHeight="12.75"/>
  <cols>
    <col min="1" max="1" width="5.25" style="171" customWidth="1"/>
    <col min="2" max="2" width="11" style="70"/>
    <col min="3" max="3" width="19" style="70" bestFit="1" customWidth="1"/>
    <col min="4" max="4" width="16.5" style="70" customWidth="1"/>
    <col min="5" max="5" width="11.5" style="70" customWidth="1"/>
    <col min="6" max="7" width="11" style="70"/>
    <col min="8" max="8" width="6.375" style="70" customWidth="1"/>
    <col min="9" max="9" width="14.375" style="70" customWidth="1"/>
    <col min="10" max="10" width="19.375" style="70" customWidth="1"/>
    <col min="11" max="16384" width="11" style="70"/>
  </cols>
  <sheetData>
    <row r="2" spans="2:3">
      <c r="B2" s="71" t="s">
        <v>198</v>
      </c>
    </row>
    <row r="3" spans="2:3" ht="15.75">
      <c r="B3" s="24" t="s">
        <v>204</v>
      </c>
      <c r="C3" s="19"/>
    </row>
    <row r="5" spans="2:3">
      <c r="B5" s="71" t="s">
        <v>228</v>
      </c>
    </row>
    <row r="6" spans="2:3">
      <c r="B6" s="13">
        <f>+Resumen!D14</f>
        <v>58967.792119999998</v>
      </c>
      <c r="C6" s="413">
        <f>+B6-D41</f>
        <v>0</v>
      </c>
    </row>
    <row r="8" spans="2:3">
      <c r="B8" s="71" t="s">
        <v>470</v>
      </c>
    </row>
    <row r="9" spans="2:3">
      <c r="B9" s="70" t="s">
        <v>327</v>
      </c>
    </row>
    <row r="11" spans="2:3">
      <c r="B11" s="71" t="s">
        <v>475</v>
      </c>
    </row>
    <row r="12" spans="2:3">
      <c r="B12" s="70" t="s">
        <v>270</v>
      </c>
    </row>
    <row r="13" spans="2:3" s="272" customFormat="1"/>
    <row r="14" spans="2:3" s="344" customFormat="1"/>
    <row r="15" spans="2:3" s="344" customFormat="1"/>
    <row r="16" spans="2:3" s="344" customFormat="1"/>
    <row r="17" spans="1:9" s="344" customFormat="1"/>
    <row r="18" spans="1:9" s="128" customFormat="1">
      <c r="A18" s="171"/>
    </row>
    <row r="19" spans="1:9">
      <c r="B19" s="173" t="s">
        <v>202</v>
      </c>
    </row>
    <row r="20" spans="1:9">
      <c r="D20" s="133" t="s">
        <v>599</v>
      </c>
    </row>
    <row r="21" spans="1:9">
      <c r="C21" s="456" t="s">
        <v>372</v>
      </c>
      <c r="I21" s="276" t="s">
        <v>731</v>
      </c>
    </row>
    <row r="22" spans="1:9" ht="41.2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  <c r="I22" s="104" t="s">
        <v>628</v>
      </c>
    </row>
    <row r="23" spans="1:9">
      <c r="B23" s="70" t="s">
        <v>160</v>
      </c>
      <c r="C23" s="10">
        <v>8400674</v>
      </c>
      <c r="D23" s="10">
        <f t="shared" ref="D23:D40" si="0">B$6*I23</f>
        <v>9268.0135503132078</v>
      </c>
      <c r="E23" s="11">
        <f t="shared" ref="E23:E41" si="1">D23*1000/C23</f>
        <v>1.1032464240742121</v>
      </c>
      <c r="F23" s="11">
        <f>E23-E$41</f>
        <v>-0.15950502162100455</v>
      </c>
      <c r="G23" s="10">
        <f t="shared" ref="G23:G41" si="2">F23*C23/1000</f>
        <v>-1339.9496880010108</v>
      </c>
      <c r="I23" s="27">
        <f>'FP064'!E75</f>
        <v>0.15717077436870477</v>
      </c>
    </row>
    <row r="24" spans="1:9">
      <c r="B24" s="70" t="s">
        <v>161</v>
      </c>
      <c r="C24" s="10">
        <v>1321616</v>
      </c>
      <c r="D24" s="10">
        <f t="shared" si="0"/>
        <v>1581.8013635509537</v>
      </c>
      <c r="E24" s="11">
        <f t="shared" si="1"/>
        <v>1.1968691083877268</v>
      </c>
      <c r="F24" s="11">
        <f t="shared" ref="F24:F41" si="3">E24-E$41</f>
        <v>-6.5882337307489935E-2</v>
      </c>
      <c r="G24" s="10">
        <f t="shared" si="2"/>
        <v>-87.07115110297562</v>
      </c>
      <c r="I24" s="27">
        <f>'FP064'!E76</f>
        <v>2.682483618060472E-2</v>
      </c>
    </row>
    <row r="25" spans="1:9">
      <c r="B25" s="70" t="s">
        <v>162</v>
      </c>
      <c r="C25" s="10">
        <v>1056492.5</v>
      </c>
      <c r="D25" s="10">
        <f t="shared" si="0"/>
        <v>1279.4626751195806</v>
      </c>
      <c r="E25" s="11">
        <f t="shared" si="1"/>
        <v>1.2110475702568455</v>
      </c>
      <c r="F25" s="11">
        <f t="shared" si="3"/>
        <v>-5.1703875438371183E-2</v>
      </c>
      <c r="G25" s="10">
        <f t="shared" si="2"/>
        <v>-54.624756621573368</v>
      </c>
      <c r="I25" s="27">
        <f>'FP064'!E77</f>
        <v>2.1697652720587914E-2</v>
      </c>
    </row>
    <row r="26" spans="1:9">
      <c r="B26" s="70" t="s">
        <v>129</v>
      </c>
      <c r="C26" s="10">
        <v>1103960.5</v>
      </c>
      <c r="D26" s="10">
        <f t="shared" si="0"/>
        <v>2116.6464797529643</v>
      </c>
      <c r="E26" s="11">
        <f t="shared" si="1"/>
        <v>1.9173208459478073</v>
      </c>
      <c r="F26" s="11">
        <f t="shared" si="3"/>
        <v>0.65456940025259058</v>
      </c>
      <c r="G26" s="10">
        <f t="shared" si="2"/>
        <v>722.61876238754996</v>
      </c>
      <c r="I26" s="27">
        <f>'FP064'!E78</f>
        <v>3.5894958987875439E-2</v>
      </c>
    </row>
    <row r="27" spans="1:9">
      <c r="B27" s="70" t="s">
        <v>225</v>
      </c>
      <c r="C27" s="10">
        <v>2102560.5</v>
      </c>
      <c r="D27" s="10">
        <f t="shared" si="0"/>
        <v>3577.1559185581418</v>
      </c>
      <c r="E27" s="11">
        <f t="shared" si="1"/>
        <v>1.701333169037534</v>
      </c>
      <c r="F27" s="11">
        <f t="shared" si="3"/>
        <v>0.43858172334231726</v>
      </c>
      <c r="G27" s="10">
        <f t="shared" si="2"/>
        <v>922.1446075214842</v>
      </c>
      <c r="I27" s="27">
        <f>'FP064'!E79</f>
        <v>6.0662876969831206E-2</v>
      </c>
    </row>
    <row r="28" spans="1:9">
      <c r="B28" s="70" t="s">
        <v>226</v>
      </c>
      <c r="C28" s="10">
        <v>586917.5</v>
      </c>
      <c r="D28" s="10">
        <f t="shared" si="0"/>
        <v>732.83637890505452</v>
      </c>
      <c r="E28" s="11">
        <f t="shared" si="1"/>
        <v>1.248619062994466</v>
      </c>
      <c r="F28" s="11">
        <f t="shared" si="3"/>
        <v>-1.4132382700750679E-2</v>
      </c>
      <c r="G28" s="10">
        <f t="shared" si="2"/>
        <v>-8.2945427237678366</v>
      </c>
      <c r="I28" s="27">
        <f>'FP064'!E80</f>
        <v>1.242773983149523E-2</v>
      </c>
    </row>
    <row r="29" spans="1:9">
      <c r="B29" s="70" t="s">
        <v>227</v>
      </c>
      <c r="C29" s="10">
        <v>2483421</v>
      </c>
      <c r="D29" s="10">
        <f t="shared" si="0"/>
        <v>2638.8136529168055</v>
      </c>
      <c r="E29" s="11">
        <f t="shared" si="1"/>
        <v>1.0625720137329939</v>
      </c>
      <c r="F29" s="11">
        <f t="shared" si="3"/>
        <v>-0.20017943196222276</v>
      </c>
      <c r="G29" s="10">
        <f t="shared" si="2"/>
        <v>-497.12980510305522</v>
      </c>
      <c r="I29" s="27">
        <f>'FP064'!E81</f>
        <v>4.4750084038194873E-2</v>
      </c>
    </row>
    <row r="30" spans="1:9">
      <c r="B30" s="70" t="s">
        <v>175</v>
      </c>
      <c r="C30" s="10">
        <v>2068901</v>
      </c>
      <c r="D30" s="10">
        <f t="shared" si="0"/>
        <v>2496.8552994898027</v>
      </c>
      <c r="E30" s="11">
        <f t="shared" si="1"/>
        <v>1.2068510283913065</v>
      </c>
      <c r="F30" s="11">
        <f t="shared" si="3"/>
        <v>-5.5900417303910155E-2</v>
      </c>
      <c r="G30" s="10">
        <f t="shared" si="2"/>
        <v>-115.65242926047702</v>
      </c>
      <c r="I30" s="27">
        <f>'FP064'!E82</f>
        <v>4.2342696067179844E-2</v>
      </c>
    </row>
    <row r="31" spans="1:9">
      <c r="B31" s="70" t="s">
        <v>176</v>
      </c>
      <c r="C31" s="10">
        <v>7513504.5</v>
      </c>
      <c r="D31" s="10">
        <f t="shared" si="0"/>
        <v>10106.839727321591</v>
      </c>
      <c r="E31" s="11">
        <f t="shared" si="1"/>
        <v>1.3451565414410267</v>
      </c>
      <c r="F31" s="11">
        <f t="shared" si="3"/>
        <v>8.2405095745810009E-2</v>
      </c>
      <c r="G31" s="10">
        <f t="shared" si="2"/>
        <v>619.15105770907439</v>
      </c>
      <c r="I31" s="27">
        <f>'FP064'!E83</f>
        <v>0.17139593266022371</v>
      </c>
    </row>
    <row r="32" spans="1:9">
      <c r="B32" s="70" t="s">
        <v>177</v>
      </c>
      <c r="C32" s="10">
        <v>4992766.5</v>
      </c>
      <c r="D32" s="10">
        <f t="shared" si="0"/>
        <v>5834.3797142946869</v>
      </c>
      <c r="E32" s="11">
        <f t="shared" si="1"/>
        <v>1.1685665080260987</v>
      </c>
      <c r="F32" s="11">
        <f t="shared" si="3"/>
        <v>-9.4184937669117952E-2</v>
      </c>
      <c r="G32" s="10">
        <f t="shared" si="2"/>
        <v>-470.24340159896025</v>
      </c>
      <c r="I32" s="27">
        <f>'FP064'!E84</f>
        <v>9.8941803729426916E-2</v>
      </c>
    </row>
    <row r="33" spans="1:9">
      <c r="B33" s="70" t="s">
        <v>167</v>
      </c>
      <c r="C33" s="10">
        <v>1096314.5</v>
      </c>
      <c r="D33" s="10">
        <f t="shared" si="0"/>
        <v>1152.7641100151773</v>
      </c>
      <c r="E33" s="11">
        <f t="shared" si="1"/>
        <v>1.05149034334142</v>
      </c>
      <c r="F33" s="11">
        <f t="shared" si="3"/>
        <v>-0.21126110235379669</v>
      </c>
      <c r="G33" s="10">
        <f t="shared" si="2"/>
        <v>-231.60860979645145</v>
      </c>
      <c r="I33" s="27">
        <f>'FP064'!E85</f>
        <v>1.954904649760825E-2</v>
      </c>
    </row>
    <row r="34" spans="1:9">
      <c r="B34" s="70" t="s">
        <v>168</v>
      </c>
      <c r="C34" s="10">
        <v>2740521</v>
      </c>
      <c r="D34" s="10">
        <f t="shared" si="0"/>
        <v>3224.960023676098</v>
      </c>
      <c r="E34" s="11">
        <f t="shared" si="1"/>
        <v>1.1767689514789699</v>
      </c>
      <c r="F34" s="11">
        <f t="shared" si="3"/>
        <v>-8.5982494216246819E-2</v>
      </c>
      <c r="G34" s="10">
        <f t="shared" si="2"/>
        <v>-235.63683103200296</v>
      </c>
      <c r="I34" s="27">
        <f>'FP064'!E86</f>
        <v>5.4690194557620114E-2</v>
      </c>
    </row>
    <row r="35" spans="1:9">
      <c r="B35" s="70" t="s">
        <v>169</v>
      </c>
      <c r="C35" s="10">
        <v>6445718</v>
      </c>
      <c r="D35" s="10">
        <f t="shared" si="0"/>
        <v>8989.2534967245465</v>
      </c>
      <c r="E35" s="11">
        <f t="shared" si="1"/>
        <v>1.3946085597794606</v>
      </c>
      <c r="F35" s="11">
        <f t="shared" si="3"/>
        <v>0.13185711408424394</v>
      </c>
      <c r="G35" s="10">
        <f t="shared" si="2"/>
        <v>849.91377368086467</v>
      </c>
      <c r="I35" s="27">
        <f>'FP064'!E87</f>
        <v>0.15244344706736404</v>
      </c>
    </row>
    <row r="36" spans="1:9">
      <c r="B36" s="70" t="s">
        <v>170</v>
      </c>
      <c r="C36" s="10">
        <v>1467053</v>
      </c>
      <c r="D36" s="10">
        <f t="shared" si="0"/>
        <v>1668.4115023415704</v>
      </c>
      <c r="E36" s="11">
        <f t="shared" si="1"/>
        <v>1.137253734078844</v>
      </c>
      <c r="F36" s="11">
        <f t="shared" si="3"/>
        <v>-0.12549771161637269</v>
      </c>
      <c r="G36" s="10">
        <f t="shared" si="2"/>
        <v>-184.11179431993438</v>
      </c>
      <c r="I36" s="27">
        <f>'FP064'!E88</f>
        <v>2.8293606430885826E-2</v>
      </c>
    </row>
    <row r="37" spans="1:9">
      <c r="B37" s="70" t="s">
        <v>171</v>
      </c>
      <c r="C37" s="10">
        <v>640633</v>
      </c>
      <c r="D37" s="10">
        <f t="shared" si="0"/>
        <v>812.25572511097243</v>
      </c>
      <c r="E37" s="11">
        <f t="shared" si="1"/>
        <v>1.2678955425508402</v>
      </c>
      <c r="F37" s="11">
        <f t="shared" si="3"/>
        <v>5.1440968556235589E-3</v>
      </c>
      <c r="G37" s="10">
        <f t="shared" si="2"/>
        <v>3.2954782009086876</v>
      </c>
      <c r="I37" s="27">
        <f>'FP064'!E89</f>
        <v>1.377456567235932E-2</v>
      </c>
    </row>
    <row r="38" spans="1:9">
      <c r="B38" s="70" t="s">
        <v>172</v>
      </c>
      <c r="C38" s="10">
        <v>2189121</v>
      </c>
      <c r="D38" s="10">
        <f t="shared" si="0"/>
        <v>2897.0313036317889</v>
      </c>
      <c r="E38" s="11">
        <f t="shared" si="1"/>
        <v>1.3233765075716641</v>
      </c>
      <c r="F38" s="11">
        <f t="shared" si="3"/>
        <v>6.062506187644745E-2</v>
      </c>
      <c r="G38" s="10">
        <f t="shared" si="2"/>
        <v>132.71559608003051</v>
      </c>
      <c r="I38" s="27">
        <f>'FP064'!E90</f>
        <v>4.9129044847673858E-2</v>
      </c>
    </row>
    <row r="39" spans="1:9">
      <c r="B39" s="64" t="s">
        <v>173</v>
      </c>
      <c r="C39" s="66">
        <v>318027.5</v>
      </c>
      <c r="D39" s="66">
        <f t="shared" si="0"/>
        <v>363.7878307569822</v>
      </c>
      <c r="E39" s="105">
        <f t="shared" si="1"/>
        <v>1.1438879680435881</v>
      </c>
      <c r="F39" s="105">
        <f t="shared" si="3"/>
        <v>-0.11886347765162864</v>
      </c>
      <c r="G39" s="66">
        <f t="shared" si="2"/>
        <v>-37.801854638853328</v>
      </c>
      <c r="I39" s="27">
        <f>'FP064'!E91</f>
        <v>6.1692632143436985E-3</v>
      </c>
    </row>
    <row r="40" spans="1:9">
      <c r="B40" s="64" t="s">
        <v>163</v>
      </c>
      <c r="C40" s="66">
        <v>169659.5</v>
      </c>
      <c r="D40" s="66">
        <f t="shared" si="0"/>
        <v>226.52336752007432</v>
      </c>
      <c r="E40" s="105">
        <f t="shared" si="1"/>
        <v>1.3351646534386481</v>
      </c>
      <c r="F40" s="105">
        <f t="shared" si="3"/>
        <v>7.2413207743431407E-2</v>
      </c>
      <c r="G40" s="66">
        <f t="shared" si="2"/>
        <v>12.285588619146701</v>
      </c>
      <c r="I40" s="27">
        <f>'FP064'!E92</f>
        <v>3.8414761580202491E-3</v>
      </c>
    </row>
    <row r="41" spans="1:9" s="366" customFormat="1" ht="14.25" thickBot="1">
      <c r="A41" s="48"/>
      <c r="B41" s="264" t="s">
        <v>432</v>
      </c>
      <c r="C41" s="164">
        <v>46697861.5</v>
      </c>
      <c r="D41" s="265">
        <f>SUM(D23:D40)</f>
        <v>58967.792119999998</v>
      </c>
      <c r="E41" s="266">
        <f t="shared" si="1"/>
        <v>1.2627514456952167</v>
      </c>
      <c r="F41" s="368">
        <f t="shared" si="3"/>
        <v>0</v>
      </c>
      <c r="G41" s="164">
        <f t="shared" si="2"/>
        <v>0</v>
      </c>
      <c r="I41" s="385">
        <f>SUM(I23:I40)</f>
        <v>1.0000000000000002</v>
      </c>
    </row>
    <row r="44" spans="1:9">
      <c r="B44" s="2"/>
    </row>
    <row r="45" spans="1:9">
      <c r="B45" s="8"/>
      <c r="C45" s="8"/>
      <c r="D45" s="8"/>
      <c r="E45" s="8"/>
      <c r="F45" s="8"/>
    </row>
    <row r="46" spans="1:9">
      <c r="A46" s="8"/>
      <c r="C46" s="10"/>
      <c r="D46" s="10"/>
      <c r="E46" s="27"/>
      <c r="F46" s="27"/>
    </row>
    <row r="47" spans="1:9">
      <c r="C47" s="10"/>
      <c r="D47" s="10"/>
      <c r="E47" s="27"/>
      <c r="F47" s="27"/>
    </row>
    <row r="48" spans="1:9">
      <c r="C48" s="10"/>
      <c r="D48" s="10"/>
      <c r="E48" s="27"/>
      <c r="F48" s="27"/>
    </row>
    <row r="49" spans="2:6">
      <c r="C49" s="10"/>
      <c r="D49" s="10"/>
      <c r="E49" s="27"/>
      <c r="F49" s="27"/>
    </row>
    <row r="50" spans="2:6">
      <c r="C50" s="10"/>
      <c r="D50" s="10"/>
      <c r="E50" s="27"/>
      <c r="F50" s="27"/>
    </row>
    <row r="51" spans="2:6">
      <c r="C51" s="10"/>
      <c r="D51" s="10"/>
      <c r="E51" s="27"/>
      <c r="F51" s="27"/>
    </row>
    <row r="52" spans="2:6">
      <c r="C52" s="10"/>
      <c r="D52" s="10"/>
      <c r="E52" s="27"/>
      <c r="F52" s="27"/>
    </row>
    <row r="53" spans="2:6">
      <c r="C53" s="10"/>
      <c r="D53" s="10"/>
      <c r="E53" s="27"/>
      <c r="F53" s="27"/>
    </row>
    <row r="54" spans="2:6">
      <c r="C54" s="10"/>
      <c r="D54" s="10"/>
      <c r="E54" s="27"/>
      <c r="F54" s="27"/>
    </row>
    <row r="55" spans="2:6">
      <c r="C55" s="10"/>
      <c r="D55" s="10"/>
      <c r="E55" s="27"/>
      <c r="F55" s="27"/>
    </row>
    <row r="56" spans="2:6">
      <c r="C56" s="10"/>
      <c r="D56" s="10"/>
      <c r="E56" s="27"/>
      <c r="F56" s="27"/>
    </row>
    <row r="57" spans="2:6">
      <c r="C57" s="10"/>
      <c r="D57" s="10"/>
      <c r="E57" s="27"/>
      <c r="F57" s="27"/>
    </row>
    <row r="58" spans="2:6">
      <c r="C58" s="10"/>
      <c r="D58" s="10"/>
      <c r="E58" s="27"/>
      <c r="F58" s="27"/>
    </row>
    <row r="59" spans="2:6">
      <c r="C59" s="10"/>
      <c r="D59" s="10"/>
      <c r="E59" s="27"/>
      <c r="F59" s="27"/>
    </row>
    <row r="60" spans="2:6" ht="12" customHeight="1">
      <c r="C60" s="10"/>
      <c r="D60" s="10"/>
      <c r="E60" s="27"/>
      <c r="F60" s="27"/>
    </row>
    <row r="61" spans="2:6" ht="12" customHeight="1">
      <c r="C61" s="10"/>
      <c r="D61" s="10"/>
      <c r="E61" s="27"/>
      <c r="F61" s="27"/>
    </row>
    <row r="62" spans="2:6">
      <c r="C62" s="10"/>
      <c r="D62" s="10"/>
      <c r="E62" s="27"/>
      <c r="F62" s="27"/>
    </row>
    <row r="63" spans="2:6" ht="12" customHeight="1">
      <c r="C63" s="10"/>
      <c r="D63" s="10"/>
      <c r="E63" s="27"/>
      <c r="F63" s="27"/>
    </row>
    <row r="64" spans="2:6" ht="12" customHeight="1">
      <c r="B64" s="71"/>
      <c r="C64" s="10"/>
      <c r="D64" s="10"/>
      <c r="E64" s="27"/>
      <c r="F64" s="27"/>
    </row>
    <row r="67" spans="1:8">
      <c r="B67" s="2"/>
    </row>
    <row r="70" spans="1:8">
      <c r="B70" s="8"/>
      <c r="C70" s="8"/>
      <c r="D70" s="8"/>
      <c r="E70" s="22"/>
      <c r="F70" s="22"/>
      <c r="G70" s="8"/>
      <c r="H70" s="23"/>
    </row>
    <row r="71" spans="1:8">
      <c r="C71" s="27"/>
      <c r="D71" s="27"/>
      <c r="E71" s="27"/>
      <c r="F71" s="27"/>
      <c r="G71" s="27"/>
      <c r="H71" s="10"/>
    </row>
    <row r="72" spans="1:8">
      <c r="A72" s="8"/>
      <c r="C72" s="27"/>
      <c r="D72" s="27"/>
      <c r="E72" s="27"/>
      <c r="F72" s="27"/>
      <c r="G72" s="27"/>
      <c r="H72" s="10"/>
    </row>
    <row r="73" spans="1:8">
      <c r="C73" s="27"/>
      <c r="D73" s="27"/>
      <c r="E73" s="27"/>
      <c r="F73" s="27"/>
      <c r="G73" s="27"/>
      <c r="H73" s="10"/>
    </row>
    <row r="74" spans="1:8">
      <c r="C74" s="27"/>
      <c r="D74" s="27"/>
      <c r="E74" s="27"/>
      <c r="F74" s="27"/>
      <c r="G74" s="27"/>
      <c r="H74" s="10"/>
    </row>
    <row r="75" spans="1:8">
      <c r="C75" s="27"/>
      <c r="D75" s="27"/>
      <c r="E75" s="27"/>
      <c r="F75" s="27"/>
      <c r="G75" s="27"/>
      <c r="H75" s="10"/>
    </row>
    <row r="76" spans="1:8">
      <c r="C76" s="27"/>
      <c r="D76" s="27"/>
      <c r="E76" s="27"/>
      <c r="F76" s="27"/>
      <c r="G76" s="27"/>
      <c r="H76" s="10"/>
    </row>
    <row r="77" spans="1:8">
      <c r="C77" s="27"/>
      <c r="D77" s="27"/>
      <c r="E77" s="27"/>
      <c r="F77" s="27"/>
      <c r="G77" s="27"/>
      <c r="H77" s="10"/>
    </row>
    <row r="78" spans="1:8">
      <c r="C78" s="27"/>
      <c r="D78" s="27"/>
      <c r="E78" s="27"/>
      <c r="F78" s="27"/>
      <c r="G78" s="27"/>
      <c r="H78" s="10"/>
    </row>
    <row r="79" spans="1:8">
      <c r="C79" s="27"/>
      <c r="D79" s="27"/>
      <c r="E79" s="27"/>
      <c r="F79" s="27"/>
      <c r="G79" s="27"/>
      <c r="H79" s="10"/>
    </row>
    <row r="80" spans="1:8">
      <c r="C80" s="27"/>
      <c r="D80" s="27"/>
      <c r="E80" s="27"/>
      <c r="F80" s="27"/>
      <c r="G80" s="27"/>
      <c r="H80" s="10"/>
    </row>
    <row r="81" spans="3:8">
      <c r="C81" s="27"/>
      <c r="D81" s="27"/>
      <c r="E81" s="27"/>
      <c r="F81" s="27"/>
      <c r="G81" s="27"/>
      <c r="H81" s="10"/>
    </row>
    <row r="82" spans="3:8">
      <c r="C82" s="27"/>
      <c r="D82" s="27"/>
      <c r="E82" s="27"/>
      <c r="F82" s="27"/>
      <c r="G82" s="27"/>
      <c r="H82" s="10"/>
    </row>
    <row r="83" spans="3:8">
      <c r="C83" s="27"/>
      <c r="D83" s="27"/>
      <c r="E83" s="27"/>
      <c r="F83" s="27"/>
      <c r="G83" s="27"/>
      <c r="H83" s="10"/>
    </row>
    <row r="84" spans="3:8">
      <c r="C84" s="27"/>
      <c r="D84" s="27"/>
      <c r="E84" s="27"/>
      <c r="F84" s="27"/>
      <c r="G84" s="27"/>
      <c r="H84" s="10"/>
    </row>
    <row r="85" spans="3:8" ht="12" customHeight="1">
      <c r="C85" s="27"/>
      <c r="D85" s="27"/>
      <c r="E85" s="27"/>
      <c r="F85" s="27"/>
      <c r="G85" s="27"/>
      <c r="H85" s="10"/>
    </row>
    <row r="86" spans="3:8">
      <c r="C86" s="27"/>
      <c r="D86" s="27"/>
      <c r="E86" s="27"/>
      <c r="F86" s="27"/>
      <c r="G86" s="27"/>
      <c r="H86" s="10"/>
    </row>
    <row r="87" spans="3:8">
      <c r="C87" s="27"/>
      <c r="D87" s="27"/>
      <c r="E87" s="27"/>
      <c r="F87" s="27"/>
      <c r="G87" s="27"/>
      <c r="H87" s="10"/>
    </row>
    <row r="88" spans="3:8">
      <c r="C88" s="27"/>
      <c r="D88" s="27"/>
      <c r="E88" s="27"/>
      <c r="F88" s="27"/>
      <c r="G88" s="27"/>
      <c r="H88" s="10"/>
    </row>
    <row r="89" spans="3:8">
      <c r="C89" s="27"/>
      <c r="D89" s="27"/>
      <c r="E89" s="27"/>
      <c r="F89" s="27"/>
      <c r="G89" s="27"/>
      <c r="H89" s="10"/>
    </row>
    <row r="91" spans="3:8">
      <c r="C91" s="50"/>
      <c r="D91" s="50"/>
      <c r="E91" s="50"/>
      <c r="F91" s="50"/>
    </row>
    <row r="92" spans="3:8">
      <c r="G92" s="10"/>
      <c r="H92" s="10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N161"/>
  <sheetViews>
    <sheetView topLeftCell="A61" zoomScale="85" zoomScaleNormal="85" workbookViewId="0">
      <selection activeCell="E50" sqref="E50"/>
    </sheetView>
  </sheetViews>
  <sheetFormatPr baseColWidth="10" defaultRowHeight="15.75"/>
  <cols>
    <col min="1" max="1" width="4.75" style="519" customWidth="1"/>
    <col min="2" max="2" width="11" style="171"/>
    <col min="3" max="3" width="16.25" style="171" customWidth="1"/>
    <col min="4" max="4" width="24.625" style="171" customWidth="1"/>
    <col min="5" max="5" width="17.5" style="171" customWidth="1"/>
    <col min="6" max="6" width="14.125" style="171" customWidth="1"/>
    <col min="7" max="7" width="12.375" style="171" customWidth="1"/>
    <col min="8" max="8" width="11" style="171"/>
    <col min="9" max="9" width="13.375" style="171" customWidth="1"/>
    <col min="10" max="10" width="9.75" style="171" customWidth="1"/>
    <col min="11" max="11" width="16.125" style="171" customWidth="1"/>
    <col min="12" max="12" width="22.875" style="171" customWidth="1"/>
    <col min="13" max="13" width="17.375" style="171" customWidth="1"/>
    <col min="14" max="16384" width="11" style="171"/>
  </cols>
  <sheetData>
    <row r="2" spans="1:3">
      <c r="B2" s="172" t="s">
        <v>198</v>
      </c>
    </row>
    <row r="3" spans="1:3">
      <c r="B3" s="18" t="s">
        <v>193</v>
      </c>
      <c r="C3" s="46"/>
    </row>
    <row r="5" spans="1:3">
      <c r="B5" s="172" t="s">
        <v>560</v>
      </c>
    </row>
    <row r="6" spans="1:3">
      <c r="B6" s="154">
        <f>+Resumen!D15</f>
        <v>115269.13203000001</v>
      </c>
      <c r="C6" s="418">
        <f>+B6-D41</f>
        <v>0</v>
      </c>
    </row>
    <row r="8" spans="1:3">
      <c r="B8" s="172" t="s">
        <v>576</v>
      </c>
    </row>
    <row r="9" spans="1:3">
      <c r="B9" s="171" t="s">
        <v>834</v>
      </c>
    </row>
    <row r="11" spans="1:3">
      <c r="B11" s="172" t="s">
        <v>475</v>
      </c>
    </row>
    <row r="12" spans="1:3">
      <c r="B12" s="171" t="s">
        <v>833</v>
      </c>
    </row>
    <row r="14" spans="1:3" s="344" customFormat="1">
      <c r="A14" s="519"/>
    </row>
    <row r="15" spans="1:3" s="344" customFormat="1">
      <c r="A15" s="519"/>
    </row>
    <row r="16" spans="1:3" s="344" customFormat="1">
      <c r="A16" s="519"/>
    </row>
    <row r="17" spans="1:8" s="344" customFormat="1">
      <c r="A17" s="519"/>
    </row>
    <row r="19" spans="1:8">
      <c r="B19" s="173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29.25" customHeight="1" thickBot="1">
      <c r="A22" s="522"/>
      <c r="B22" s="103"/>
      <c r="C22" s="104" t="s">
        <v>862</v>
      </c>
      <c r="D22" s="104" t="s">
        <v>843</v>
      </c>
      <c r="E22" s="104" t="s">
        <v>500</v>
      </c>
      <c r="F22" s="104" t="s">
        <v>676</v>
      </c>
      <c r="G22" s="104" t="s">
        <v>502</v>
      </c>
      <c r="H22" s="173"/>
    </row>
    <row r="23" spans="1:8">
      <c r="B23" s="171" t="s">
        <v>160</v>
      </c>
      <c r="C23" s="10">
        <v>8400674</v>
      </c>
      <c r="D23" s="10">
        <f>+I51+E82</f>
        <v>15595.801688874004</v>
      </c>
      <c r="E23" s="11">
        <f t="shared" ref="E23:E41" si="0">D23*1000/C23</f>
        <v>1.8564940966491503</v>
      </c>
      <c r="F23" s="11">
        <f>+E23-E$41</f>
        <v>-0.61190870226702665</v>
      </c>
      <c r="G23" s="10">
        <f>+F23*C23/1000</f>
        <v>-5140.4455255083512</v>
      </c>
    </row>
    <row r="24" spans="1:8">
      <c r="B24" s="171" t="s">
        <v>161</v>
      </c>
      <c r="C24" s="10">
        <v>1321616</v>
      </c>
      <c r="D24" s="10">
        <f t="shared" ref="D24:D40" si="1">+I52+E83</f>
        <v>25565.161947397057</v>
      </c>
      <c r="E24" s="11">
        <f t="shared" si="0"/>
        <v>19.343865349236886</v>
      </c>
      <c r="F24" s="11">
        <f t="shared" ref="F24:F39" si="2">+E24-E$41</f>
        <v>16.875462550320709</v>
      </c>
      <c r="G24" s="10">
        <f t="shared" ref="G24:G41" si="3">+F24*C24/1000</f>
        <v>22302.881313904654</v>
      </c>
    </row>
    <row r="25" spans="1:8">
      <c r="B25" s="171" t="s">
        <v>162</v>
      </c>
      <c r="C25" s="10">
        <v>1056492.5</v>
      </c>
      <c r="D25" s="10">
        <f t="shared" si="1"/>
        <v>18736.026817272454</v>
      </c>
      <c r="E25" s="11">
        <f t="shared" si="0"/>
        <v>17.734178725615614</v>
      </c>
      <c r="F25" s="11">
        <f t="shared" si="2"/>
        <v>15.265775926699437</v>
      </c>
      <c r="G25" s="10">
        <f t="shared" si="3"/>
        <v>16128.177773238504</v>
      </c>
    </row>
    <row r="26" spans="1:8">
      <c r="B26" s="171" t="s">
        <v>129</v>
      </c>
      <c r="C26" s="10">
        <v>1103960.5</v>
      </c>
      <c r="D26" s="10">
        <f t="shared" si="1"/>
        <v>12.150034025644924</v>
      </c>
      <c r="E26" s="11">
        <f t="shared" si="0"/>
        <v>1.1005859381422544E-2</v>
      </c>
      <c r="F26" s="11">
        <f t="shared" si="2"/>
        <v>-2.4573969395347546</v>
      </c>
      <c r="G26" s="10">
        <f t="shared" si="3"/>
        <v>-2712.8691540672576</v>
      </c>
    </row>
    <row r="27" spans="1:8">
      <c r="B27" s="171" t="s">
        <v>225</v>
      </c>
      <c r="C27" s="10">
        <v>2102560.5</v>
      </c>
      <c r="D27" s="10">
        <f t="shared" si="1"/>
        <v>1248.0329409571186</v>
      </c>
      <c r="E27" s="11">
        <f t="shared" si="0"/>
        <v>0.59357765969498544</v>
      </c>
      <c r="F27" s="11">
        <f t="shared" si="2"/>
        <v>-1.8748251392211914</v>
      </c>
      <c r="G27" s="10">
        <f t="shared" si="3"/>
        <v>-3941.9332821334779</v>
      </c>
    </row>
    <row r="28" spans="1:8">
      <c r="B28" s="171" t="s">
        <v>226</v>
      </c>
      <c r="C28" s="10">
        <v>586917.5</v>
      </c>
      <c r="D28" s="10">
        <f t="shared" si="1"/>
        <v>1639.3083059170722</v>
      </c>
      <c r="E28" s="11">
        <f t="shared" si="0"/>
        <v>2.7930813204872442</v>
      </c>
      <c r="F28" s="11">
        <f t="shared" si="2"/>
        <v>0.32467852157106725</v>
      </c>
      <c r="G28" s="10">
        <f t="shared" si="3"/>
        <v>190.55950618418689</v>
      </c>
    </row>
    <row r="29" spans="1:8">
      <c r="B29" s="171" t="s">
        <v>227</v>
      </c>
      <c r="C29" s="10">
        <v>2483421</v>
      </c>
      <c r="D29" s="10">
        <f t="shared" si="1"/>
        <v>691.76285079057789</v>
      </c>
      <c r="E29" s="11">
        <f t="shared" si="0"/>
        <v>0.27855238833471163</v>
      </c>
      <c r="F29" s="11">
        <f t="shared" si="2"/>
        <v>-2.1898504105814656</v>
      </c>
      <c r="G29" s="10">
        <f t="shared" si="3"/>
        <v>-5438.3204964966335</v>
      </c>
    </row>
    <row r="30" spans="1:8">
      <c r="B30" s="171" t="s">
        <v>175</v>
      </c>
      <c r="C30" s="10">
        <v>2068901</v>
      </c>
      <c r="D30" s="10">
        <f t="shared" si="1"/>
        <v>251.42353742722619</v>
      </c>
      <c r="E30" s="11">
        <f t="shared" si="0"/>
        <v>0.12152516598291856</v>
      </c>
      <c r="F30" s="11">
        <f t="shared" si="2"/>
        <v>-2.3468776329332584</v>
      </c>
      <c r="G30" s="10">
        <f t="shared" si="3"/>
        <v>-4855.4574816532504</v>
      </c>
    </row>
    <row r="31" spans="1:8">
      <c r="B31" s="171" t="s">
        <v>176</v>
      </c>
      <c r="C31" s="10">
        <v>7513504.5</v>
      </c>
      <c r="D31" s="10">
        <f t="shared" si="1"/>
        <v>229.54537826750226</v>
      </c>
      <c r="E31" s="11">
        <f t="shared" si="0"/>
        <v>3.0551040232624106E-2</v>
      </c>
      <c r="F31" s="11">
        <f t="shared" si="2"/>
        <v>-2.4378517586835531</v>
      </c>
      <c r="G31" s="10">
        <f t="shared" si="3"/>
        <v>-18316.810159201788</v>
      </c>
    </row>
    <row r="32" spans="1:8">
      <c r="B32" s="171" t="s">
        <v>177</v>
      </c>
      <c r="C32" s="10">
        <v>4992766.5</v>
      </c>
      <c r="D32" s="10">
        <f t="shared" si="1"/>
        <v>260.70064374284618</v>
      </c>
      <c r="E32" s="11">
        <f t="shared" si="0"/>
        <v>5.2215669157138871E-2</v>
      </c>
      <c r="F32" s="11">
        <f t="shared" si="2"/>
        <v>-2.416187129759038</v>
      </c>
      <c r="G32" s="10">
        <f t="shared" si="3"/>
        <v>-12063.458159192078</v>
      </c>
    </row>
    <row r="33" spans="1:7">
      <c r="B33" s="171" t="s">
        <v>167</v>
      </c>
      <c r="C33" s="10">
        <v>1096314.5</v>
      </c>
      <c r="D33" s="10">
        <f t="shared" si="1"/>
        <v>23133.87675146191</v>
      </c>
      <c r="E33" s="11">
        <f t="shared" si="0"/>
        <v>21.101496652157671</v>
      </c>
      <c r="F33" s="11">
        <f t="shared" si="2"/>
        <v>18.633093853241494</v>
      </c>
      <c r="G33" s="10">
        <f t="shared" si="3"/>
        <v>20427.73097116952</v>
      </c>
    </row>
    <row r="34" spans="1:7">
      <c r="B34" s="171" t="s">
        <v>168</v>
      </c>
      <c r="C34" s="10">
        <v>2740521</v>
      </c>
      <c r="D34" s="10">
        <f t="shared" si="1"/>
        <v>8502.1826658104073</v>
      </c>
      <c r="E34" s="11">
        <f t="shared" si="0"/>
        <v>3.1023964661501986</v>
      </c>
      <c r="F34" s="11">
        <f t="shared" si="2"/>
        <v>0.63399366723402162</v>
      </c>
      <c r="G34" s="10">
        <f t="shared" si="3"/>
        <v>1737.4729589218482</v>
      </c>
    </row>
    <row r="35" spans="1:7">
      <c r="B35" s="171" t="s">
        <v>169</v>
      </c>
      <c r="C35" s="10">
        <v>6445718</v>
      </c>
      <c r="D35" s="10">
        <f t="shared" si="1"/>
        <v>229.85178355759609</v>
      </c>
      <c r="E35" s="11">
        <f t="shared" si="0"/>
        <v>3.5659608992760168E-2</v>
      </c>
      <c r="F35" s="11">
        <f t="shared" si="2"/>
        <v>-2.4327431899234169</v>
      </c>
      <c r="G35" s="10">
        <f t="shared" si="3"/>
        <v>-15680.776568666786</v>
      </c>
    </row>
    <row r="36" spans="1:7">
      <c r="B36" s="171" t="s">
        <v>170</v>
      </c>
      <c r="C36" s="10">
        <v>1467053</v>
      </c>
      <c r="D36" s="10">
        <f t="shared" si="1"/>
        <v>58.308682490878283</v>
      </c>
      <c r="E36" s="11">
        <f t="shared" si="0"/>
        <v>3.9745450567142619E-2</v>
      </c>
      <c r="F36" s="11">
        <f t="shared" si="2"/>
        <v>-2.4286573483490344</v>
      </c>
      <c r="G36" s="10">
        <f t="shared" si="3"/>
        <v>-3562.9690488674955</v>
      </c>
    </row>
    <row r="37" spans="1:7">
      <c r="B37" s="171" t="s">
        <v>171</v>
      </c>
      <c r="C37" s="10">
        <v>640633</v>
      </c>
      <c r="D37" s="10">
        <f t="shared" si="1"/>
        <v>163.6954513299805</v>
      </c>
      <c r="E37" s="11">
        <f t="shared" si="0"/>
        <v>0.25552141605253009</v>
      </c>
      <c r="F37" s="11">
        <f t="shared" si="2"/>
        <v>-2.2128813828636469</v>
      </c>
      <c r="G37" s="10">
        <f t="shared" si="3"/>
        <v>-1417.6448389480865</v>
      </c>
    </row>
    <row r="38" spans="1:7">
      <c r="B38" s="171" t="s">
        <v>172</v>
      </c>
      <c r="C38" s="10">
        <v>2189121</v>
      </c>
      <c r="D38" s="10">
        <f t="shared" si="1"/>
        <v>15170.369585370136</v>
      </c>
      <c r="E38" s="11">
        <f t="shared" si="0"/>
        <v>6.9298908490531756</v>
      </c>
      <c r="F38" s="11">
        <f t="shared" si="2"/>
        <v>4.4614880501369987</v>
      </c>
      <c r="G38" s="10">
        <f t="shared" si="3"/>
        <v>9766.7371818039574</v>
      </c>
    </row>
    <row r="39" spans="1:7">
      <c r="B39" s="64" t="s">
        <v>173</v>
      </c>
      <c r="C39" s="66">
        <v>318027.5</v>
      </c>
      <c r="D39" s="10">
        <f t="shared" si="1"/>
        <v>97.605389896019815</v>
      </c>
      <c r="E39" s="105">
        <f t="shared" si="0"/>
        <v>0.30690864751010466</v>
      </c>
      <c r="F39" s="105">
        <f t="shared" si="2"/>
        <v>-2.1614941514060724</v>
      </c>
      <c r="G39" s="66">
        <f t="shared" si="3"/>
        <v>-687.41458123629468</v>
      </c>
    </row>
    <row r="40" spans="1:7">
      <c r="B40" s="64" t="s">
        <v>163</v>
      </c>
      <c r="C40" s="66">
        <v>169659.5</v>
      </c>
      <c r="D40" s="10">
        <f t="shared" si="1"/>
        <v>3683.3275754115648</v>
      </c>
      <c r="E40" s="105">
        <f t="shared" si="0"/>
        <v>21.71011688359075</v>
      </c>
      <c r="F40" s="105">
        <f>+E40-E$41</f>
        <v>19.241714084674573</v>
      </c>
      <c r="G40" s="66">
        <f t="shared" si="3"/>
        <v>3264.5395907488455</v>
      </c>
    </row>
    <row r="41" spans="1:7" ht="16.5" thickBot="1">
      <c r="A41" s="523"/>
      <c r="B41" s="264" t="s">
        <v>432</v>
      </c>
      <c r="C41" s="164">
        <v>46697861.5</v>
      </c>
      <c r="D41" s="265">
        <f>SUM(D23:D40)</f>
        <v>115269.13202999999</v>
      </c>
      <c r="E41" s="266">
        <f t="shared" si="0"/>
        <v>2.468402798916177</v>
      </c>
      <c r="F41" s="266">
        <f>+E41-E$41</f>
        <v>0</v>
      </c>
      <c r="G41" s="164">
        <f t="shared" si="3"/>
        <v>0</v>
      </c>
    </row>
    <row r="45" spans="1:7">
      <c r="A45" s="503" t="s">
        <v>920</v>
      </c>
      <c r="C45" s="173"/>
    </row>
    <row r="46" spans="1:7">
      <c r="B46" s="5"/>
    </row>
    <row r="47" spans="1:7" s="272" customFormat="1">
      <c r="A47" s="519"/>
      <c r="B47" s="424" t="s">
        <v>838</v>
      </c>
      <c r="D47" s="5"/>
    </row>
    <row r="48" spans="1:7" s="272" customFormat="1">
      <c r="A48" s="519"/>
      <c r="B48" s="5"/>
      <c r="D48" s="5"/>
    </row>
    <row r="49" spans="1:11" s="272" customFormat="1">
      <c r="A49" s="519"/>
      <c r="D49" s="5"/>
    </row>
    <row r="50" spans="1:11" s="272" customFormat="1" ht="57" customHeight="1" thickBot="1">
      <c r="A50" s="519"/>
      <c r="B50" s="525" t="s">
        <v>592</v>
      </c>
      <c r="C50" s="651" t="s">
        <v>698</v>
      </c>
      <c r="D50" s="651" t="s">
        <v>699</v>
      </c>
      <c r="E50" s="651" t="s">
        <v>700</v>
      </c>
      <c r="F50" s="651" t="s">
        <v>704</v>
      </c>
      <c r="G50" s="651" t="s">
        <v>828</v>
      </c>
      <c r="H50" s="651" t="s">
        <v>702</v>
      </c>
      <c r="I50" s="293" t="s">
        <v>832</v>
      </c>
      <c r="J50" s="279" t="s">
        <v>635</v>
      </c>
    </row>
    <row r="51" spans="1:11" s="272" customFormat="1">
      <c r="A51" s="519"/>
      <c r="B51" s="276" t="s">
        <v>160</v>
      </c>
      <c r="C51" s="10">
        <v>0</v>
      </c>
      <c r="D51" s="10">
        <v>860.75778000000003</v>
      </c>
      <c r="E51" s="10">
        <v>0</v>
      </c>
      <c r="F51" s="10">
        <v>0</v>
      </c>
      <c r="G51" s="10">
        <v>10378.816209999999</v>
      </c>
      <c r="H51" s="10">
        <v>0</v>
      </c>
      <c r="I51" s="10">
        <f>SUM(C51:H51)</f>
        <v>11239.573989999999</v>
      </c>
      <c r="K51" s="386"/>
    </row>
    <row r="52" spans="1:11" s="272" customFormat="1">
      <c r="A52" s="519"/>
      <c r="B52" s="272" t="s">
        <v>161</v>
      </c>
      <c r="C52" s="10">
        <v>7.5616000000000003</v>
      </c>
      <c r="D52" s="10">
        <v>227.23845999999998</v>
      </c>
      <c r="E52" s="10">
        <v>0</v>
      </c>
      <c r="F52" s="10">
        <v>0</v>
      </c>
      <c r="G52" s="10">
        <v>1601.3301300000001</v>
      </c>
      <c r="H52" s="10">
        <v>16588.156999999999</v>
      </c>
      <c r="I52" s="10">
        <f t="shared" ref="I52:I68" si="4">SUM(C52:H52)</f>
        <v>18424.287189999999</v>
      </c>
      <c r="K52" s="386"/>
    </row>
    <row r="53" spans="1:11" s="272" customFormat="1">
      <c r="A53" s="519"/>
      <c r="B53" s="272" t="s">
        <v>162</v>
      </c>
      <c r="C53" s="10">
        <v>2.3497199999999996</v>
      </c>
      <c r="D53" s="10">
        <v>290.89363000000003</v>
      </c>
      <c r="E53" s="10">
        <v>1669.67569</v>
      </c>
      <c r="F53" s="10">
        <v>0</v>
      </c>
      <c r="G53" s="10">
        <v>11539.75071</v>
      </c>
      <c r="H53" s="10">
        <v>0</v>
      </c>
      <c r="I53" s="10">
        <f t="shared" si="4"/>
        <v>13502.669750000001</v>
      </c>
      <c r="K53" s="386"/>
    </row>
    <row r="54" spans="1:11" s="272" customFormat="1">
      <c r="A54" s="519"/>
      <c r="B54" s="272" t="s">
        <v>129</v>
      </c>
      <c r="C54" s="10">
        <v>0</v>
      </c>
      <c r="D54" s="10">
        <v>0</v>
      </c>
      <c r="E54" s="10">
        <v>0</v>
      </c>
      <c r="F54" s="10">
        <v>0</v>
      </c>
      <c r="G54" s="10">
        <v>8.7562800000000003</v>
      </c>
      <c r="H54" s="10">
        <v>0</v>
      </c>
      <c r="I54" s="10">
        <f t="shared" si="4"/>
        <v>8.7562800000000003</v>
      </c>
      <c r="K54" s="386"/>
    </row>
    <row r="55" spans="1:11" s="272" customFormat="1">
      <c r="A55" s="519"/>
      <c r="B55" s="272" t="s">
        <v>225</v>
      </c>
      <c r="C55" s="10">
        <v>0</v>
      </c>
      <c r="D55" s="10">
        <v>0</v>
      </c>
      <c r="E55" s="10">
        <v>0</v>
      </c>
      <c r="F55" s="10">
        <v>0</v>
      </c>
      <c r="G55" s="10">
        <v>899.43171000000007</v>
      </c>
      <c r="H55" s="10">
        <v>0</v>
      </c>
      <c r="I55" s="10">
        <f t="shared" si="4"/>
        <v>899.43171000000007</v>
      </c>
      <c r="K55" s="386"/>
    </row>
    <row r="56" spans="1:11" s="272" customFormat="1">
      <c r="A56" s="519"/>
      <c r="B56" s="272" t="s">
        <v>226</v>
      </c>
      <c r="C56" s="10">
        <v>0.6</v>
      </c>
      <c r="D56" s="10">
        <v>84.424290000000013</v>
      </c>
      <c r="E56" s="10">
        <v>0</v>
      </c>
      <c r="F56" s="10">
        <v>0</v>
      </c>
      <c r="G56" s="10">
        <v>1096.3915400000001</v>
      </c>
      <c r="H56" s="10">
        <v>0</v>
      </c>
      <c r="I56" s="10">
        <f t="shared" si="4"/>
        <v>1181.4158300000001</v>
      </c>
      <c r="K56" s="386"/>
    </row>
    <row r="57" spans="1:11" s="272" customFormat="1">
      <c r="A57" s="519"/>
      <c r="B57" s="272" t="s">
        <v>227</v>
      </c>
      <c r="C57" s="10">
        <v>59.249130000000001</v>
      </c>
      <c r="D57" s="10">
        <v>5.5683699999999998</v>
      </c>
      <c r="E57" s="10">
        <v>0</v>
      </c>
      <c r="F57" s="10">
        <v>0</v>
      </c>
      <c r="G57" s="10">
        <v>433.72177999999997</v>
      </c>
      <c r="H57" s="10">
        <v>0</v>
      </c>
      <c r="I57" s="10">
        <f t="shared" si="4"/>
        <v>498.53927999999996</v>
      </c>
      <c r="K57" s="386"/>
    </row>
    <row r="58" spans="1:11" s="272" customFormat="1">
      <c r="A58" s="519"/>
      <c r="B58" s="272" t="s">
        <v>175</v>
      </c>
      <c r="C58" s="10">
        <v>0</v>
      </c>
      <c r="D58" s="10">
        <v>0</v>
      </c>
      <c r="E58" s="10">
        <v>0</v>
      </c>
      <c r="F58" s="10">
        <v>0</v>
      </c>
      <c r="G58" s="10">
        <v>181.19578000000001</v>
      </c>
      <c r="H58" s="10">
        <v>0</v>
      </c>
      <c r="I58" s="10">
        <f t="shared" si="4"/>
        <v>181.19578000000001</v>
      </c>
      <c r="K58" s="386"/>
    </row>
    <row r="59" spans="1:11" s="272" customFormat="1">
      <c r="A59" s="519"/>
      <c r="B59" s="272" t="s">
        <v>176</v>
      </c>
      <c r="C59" s="10">
        <v>0</v>
      </c>
      <c r="D59" s="10">
        <v>2.2531599999999998</v>
      </c>
      <c r="E59" s="10">
        <v>0</v>
      </c>
      <c r="F59" s="10">
        <v>0</v>
      </c>
      <c r="G59" s="10">
        <v>76.775480000000002</v>
      </c>
      <c r="H59" s="10">
        <v>86.4</v>
      </c>
      <c r="I59" s="10">
        <f t="shared" si="4"/>
        <v>165.42864</v>
      </c>
      <c r="K59" s="386"/>
    </row>
    <row r="60" spans="1:11" s="272" customFormat="1">
      <c r="A60" s="519"/>
      <c r="B60" s="272" t="s">
        <v>177</v>
      </c>
      <c r="C60" s="10">
        <v>0</v>
      </c>
      <c r="D60" s="10">
        <v>0</v>
      </c>
      <c r="E60" s="10">
        <v>0</v>
      </c>
      <c r="F60" s="10">
        <v>0</v>
      </c>
      <c r="G60" s="10">
        <v>187.88159999999999</v>
      </c>
      <c r="H60" s="10">
        <v>0</v>
      </c>
      <c r="I60" s="10">
        <f t="shared" si="4"/>
        <v>187.88159999999999</v>
      </c>
      <c r="K60" s="386"/>
    </row>
    <row r="61" spans="1:11" s="272" customFormat="1">
      <c r="A61" s="519"/>
      <c r="B61" s="272" t="s">
        <v>167</v>
      </c>
      <c r="C61" s="10">
        <v>0</v>
      </c>
      <c r="D61" s="10">
        <v>0</v>
      </c>
      <c r="E61" s="10">
        <v>0</v>
      </c>
      <c r="F61" s="10">
        <v>0</v>
      </c>
      <c r="G61" s="10">
        <v>16672.10988</v>
      </c>
      <c r="H61" s="10">
        <v>0</v>
      </c>
      <c r="I61" s="10">
        <f t="shared" si="4"/>
        <v>16672.10988</v>
      </c>
      <c r="K61" s="386"/>
    </row>
    <row r="62" spans="1:11" s="272" customFormat="1">
      <c r="A62" s="519"/>
      <c r="B62" s="272" t="s">
        <v>168</v>
      </c>
      <c r="C62" s="10">
        <v>156.72370000000004</v>
      </c>
      <c r="D62" s="10">
        <v>69.732330000000005</v>
      </c>
      <c r="E62" s="10">
        <v>0</v>
      </c>
      <c r="F62" s="10">
        <v>20</v>
      </c>
      <c r="G62" s="10">
        <v>5880.8924100000004</v>
      </c>
      <c r="H62" s="10">
        <v>0</v>
      </c>
      <c r="I62" s="10">
        <f t="shared" si="4"/>
        <v>6127.3484400000007</v>
      </c>
      <c r="K62" s="386"/>
    </row>
    <row r="63" spans="1:11" s="272" customFormat="1">
      <c r="A63" s="519"/>
      <c r="B63" s="272" t="s">
        <v>169</v>
      </c>
      <c r="C63" s="10">
        <v>129.30153999999999</v>
      </c>
      <c r="D63" s="10">
        <v>10.2797</v>
      </c>
      <c r="E63" s="10">
        <v>0</v>
      </c>
      <c r="F63" s="10">
        <v>18.75</v>
      </c>
      <c r="G63" s="10">
        <v>7.3182200000000002</v>
      </c>
      <c r="H63" s="10">
        <v>0</v>
      </c>
      <c r="I63" s="10">
        <f t="shared" si="4"/>
        <v>165.64945999999998</v>
      </c>
      <c r="K63" s="386"/>
    </row>
    <row r="64" spans="1:11" s="272" customFormat="1">
      <c r="A64" s="519"/>
      <c r="B64" s="272" t="s">
        <v>170</v>
      </c>
      <c r="C64" s="10">
        <v>0</v>
      </c>
      <c r="D64" s="10">
        <v>0</v>
      </c>
      <c r="E64" s="10">
        <v>0</v>
      </c>
      <c r="F64" s="10">
        <v>0</v>
      </c>
      <c r="G64" s="10">
        <v>42.02187</v>
      </c>
      <c r="H64" s="10">
        <v>0</v>
      </c>
      <c r="I64" s="10">
        <f t="shared" si="4"/>
        <v>42.02187</v>
      </c>
      <c r="K64" s="386"/>
    </row>
    <row r="65" spans="1:12" s="272" customFormat="1">
      <c r="A65" s="519"/>
      <c r="B65" s="272" t="s">
        <v>171</v>
      </c>
      <c r="C65" s="10">
        <v>3.008</v>
      </c>
      <c r="D65" s="10">
        <v>12.86124</v>
      </c>
      <c r="E65" s="10">
        <v>0</v>
      </c>
      <c r="F65" s="10">
        <v>0</v>
      </c>
      <c r="G65" s="10">
        <v>102.10271</v>
      </c>
      <c r="H65" s="10">
        <v>0</v>
      </c>
      <c r="I65" s="10">
        <f t="shared" si="4"/>
        <v>117.97195000000001</v>
      </c>
      <c r="K65" s="386"/>
    </row>
    <row r="66" spans="1:12" s="272" customFormat="1">
      <c r="A66" s="519"/>
      <c r="B66" s="272" t="s">
        <v>172</v>
      </c>
      <c r="C66" s="10">
        <v>0</v>
      </c>
      <c r="D66" s="10">
        <v>14.82319</v>
      </c>
      <c r="E66" s="10">
        <v>0</v>
      </c>
      <c r="F66" s="10">
        <v>0</v>
      </c>
      <c r="G66" s="10">
        <v>10918.15062</v>
      </c>
      <c r="H66" s="10">
        <v>0</v>
      </c>
      <c r="I66" s="10">
        <f t="shared" si="4"/>
        <v>10932.97381</v>
      </c>
      <c r="K66" s="386"/>
    </row>
    <row r="67" spans="1:12" s="272" customFormat="1">
      <c r="A67" s="519"/>
      <c r="B67" s="272" t="s">
        <v>173</v>
      </c>
      <c r="C67" s="10">
        <v>0</v>
      </c>
      <c r="D67" s="10">
        <v>6.8322200000000004</v>
      </c>
      <c r="E67" s="10">
        <v>0</v>
      </c>
      <c r="F67" s="10">
        <v>0</v>
      </c>
      <c r="G67" s="10">
        <v>63.509979999999999</v>
      </c>
      <c r="H67" s="10">
        <v>0</v>
      </c>
      <c r="I67" s="10">
        <f t="shared" si="4"/>
        <v>70.342200000000005</v>
      </c>
      <c r="K67" s="386"/>
    </row>
    <row r="68" spans="1:12" s="272" customFormat="1">
      <c r="A68" s="519"/>
      <c r="B68" s="272" t="s">
        <v>163</v>
      </c>
      <c r="C68" s="10">
        <v>0</v>
      </c>
      <c r="D68" s="10">
        <v>0</v>
      </c>
      <c r="E68" s="10">
        <v>0</v>
      </c>
      <c r="F68" s="10">
        <v>0</v>
      </c>
      <c r="G68" s="10">
        <v>2654.49854</v>
      </c>
      <c r="H68" s="10">
        <v>0</v>
      </c>
      <c r="I68" s="10">
        <f t="shared" si="4"/>
        <v>2654.49854</v>
      </c>
      <c r="K68" s="386"/>
    </row>
    <row r="69" spans="1:12" s="272" customFormat="1">
      <c r="A69" s="519"/>
      <c r="B69" s="48" t="s">
        <v>693</v>
      </c>
      <c r="C69" s="13">
        <f>+SUM(C51:C68)</f>
        <v>358.79369000000003</v>
      </c>
      <c r="D69" s="13">
        <f t="shared" ref="D69:H69" si="5">+SUM(D51:D68)</f>
        <v>1585.66437</v>
      </c>
      <c r="E69" s="13">
        <f t="shared" si="5"/>
        <v>1669.67569</v>
      </c>
      <c r="F69" s="13">
        <f t="shared" si="5"/>
        <v>38.75</v>
      </c>
      <c r="G69" s="13">
        <f t="shared" si="5"/>
        <v>62744.655450000006</v>
      </c>
      <c r="H69" s="13">
        <f t="shared" si="5"/>
        <v>16674.557000000001</v>
      </c>
      <c r="I69" s="13">
        <f>+SUM(I51:I68)</f>
        <v>83072.0962</v>
      </c>
      <c r="K69" s="408">
        <f>+I69/I75</f>
        <v>0.72067946324415477</v>
      </c>
      <c r="L69" s="408">
        <f>+I74/I75</f>
        <v>0.27932053675584528</v>
      </c>
    </row>
    <row r="70" spans="1:12" s="272" customFormat="1">
      <c r="A70" s="519"/>
      <c r="B70" s="273" t="s">
        <v>9</v>
      </c>
      <c r="C70" s="10">
        <v>14399.409250000001</v>
      </c>
      <c r="D70" s="10">
        <v>1920.6508099999996</v>
      </c>
      <c r="E70" s="10">
        <v>442.14119999999997</v>
      </c>
      <c r="F70" s="10">
        <v>0</v>
      </c>
      <c r="G70" s="10">
        <v>0</v>
      </c>
      <c r="H70" s="10">
        <v>0</v>
      </c>
      <c r="I70" s="10">
        <f>SUM(C70:H70)</f>
        <v>16762.201259999998</v>
      </c>
    </row>
    <row r="71" spans="1:12" s="272" customFormat="1">
      <c r="A71" s="519"/>
      <c r="B71" s="14" t="s">
        <v>437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f t="shared" ref="I71:I72" si="6">SUM(C71:H71)</f>
        <v>0</v>
      </c>
    </row>
    <row r="72" spans="1:12" s="272" customFormat="1">
      <c r="A72" s="519"/>
      <c r="B72" s="14" t="s">
        <v>431</v>
      </c>
      <c r="C72" s="10">
        <v>0</v>
      </c>
      <c r="D72" s="10">
        <v>0</v>
      </c>
      <c r="E72" s="10">
        <v>0</v>
      </c>
      <c r="F72" s="10">
        <v>1</v>
      </c>
      <c r="G72" s="10">
        <v>0</v>
      </c>
      <c r="H72" s="10">
        <v>0</v>
      </c>
      <c r="I72" s="10">
        <f t="shared" si="6"/>
        <v>1</v>
      </c>
    </row>
    <row r="73" spans="1:12" s="272" customFormat="1">
      <c r="A73" s="519"/>
      <c r="B73" s="273" t="s">
        <v>10</v>
      </c>
      <c r="C73" s="10">
        <v>587.34981000000005</v>
      </c>
      <c r="D73" s="10">
        <v>0</v>
      </c>
      <c r="E73" s="10">
        <v>0</v>
      </c>
      <c r="F73" s="10">
        <v>0</v>
      </c>
      <c r="G73" s="10">
        <v>14846.484759999999</v>
      </c>
      <c r="H73" s="10">
        <v>0</v>
      </c>
      <c r="I73" s="10">
        <f>SUM(C73:H73)</f>
        <v>15433.834569999999</v>
      </c>
    </row>
    <row r="74" spans="1:12" s="272" customFormat="1">
      <c r="A74" s="519"/>
      <c r="B74" s="48" t="s">
        <v>601</v>
      </c>
      <c r="C74" s="13">
        <f>+SUM(C70:C73)</f>
        <v>14986.75906</v>
      </c>
      <c r="D74" s="13">
        <f t="shared" ref="D74:H74" si="7">+SUM(D70:D73)</f>
        <v>1920.6508099999996</v>
      </c>
      <c r="E74" s="13">
        <f t="shared" si="7"/>
        <v>442.14119999999997</v>
      </c>
      <c r="F74" s="13">
        <f t="shared" si="7"/>
        <v>1</v>
      </c>
      <c r="G74" s="13">
        <f t="shared" si="7"/>
        <v>14846.484759999999</v>
      </c>
      <c r="H74" s="13">
        <f t="shared" si="7"/>
        <v>0</v>
      </c>
      <c r="I74" s="13">
        <f>+SUM(I70:I73)</f>
        <v>32197.035829999997</v>
      </c>
    </row>
    <row r="75" spans="1:12" s="272" customFormat="1" ht="16.5" thickBot="1">
      <c r="A75" s="519"/>
      <c r="B75" s="140" t="s">
        <v>442</v>
      </c>
      <c r="C75" s="164">
        <f>+C74+C69</f>
        <v>15345.552750000001</v>
      </c>
      <c r="D75" s="164">
        <f t="shared" ref="D75:I75" si="8">+D74+D69</f>
        <v>3506.3151799999996</v>
      </c>
      <c r="E75" s="164">
        <f t="shared" si="8"/>
        <v>2111.8168900000001</v>
      </c>
      <c r="F75" s="164">
        <f t="shared" si="8"/>
        <v>39.75</v>
      </c>
      <c r="G75" s="164">
        <f t="shared" si="8"/>
        <v>77591.140210000012</v>
      </c>
      <c r="H75" s="164">
        <f t="shared" si="8"/>
        <v>16674.557000000001</v>
      </c>
      <c r="I75" s="164">
        <f t="shared" si="8"/>
        <v>115269.13202999999</v>
      </c>
      <c r="J75" s="116"/>
    </row>
    <row r="76" spans="1:12" s="272" customFormat="1">
      <c r="A76" s="519"/>
      <c r="B76" s="274"/>
    </row>
    <row r="77" spans="1:12" s="421" customFormat="1">
      <c r="A77" s="519"/>
      <c r="B77" s="422"/>
    </row>
    <row r="78" spans="1:12" s="421" customFormat="1">
      <c r="A78" s="519"/>
      <c r="B78" s="422" t="s">
        <v>839</v>
      </c>
    </row>
    <row r="79" spans="1:12" s="421" customFormat="1">
      <c r="A79" s="519"/>
      <c r="B79" s="422"/>
    </row>
    <row r="80" spans="1:12" s="421" customFormat="1">
      <c r="A80" s="519"/>
      <c r="B80" s="422"/>
    </row>
    <row r="81" spans="1:6" s="421" customFormat="1" ht="28.5" customHeight="1" thickBot="1">
      <c r="A81" s="519"/>
      <c r="B81" s="308"/>
      <c r="C81" s="309" t="s">
        <v>840</v>
      </c>
      <c r="D81" s="309" t="s">
        <v>842</v>
      </c>
      <c r="E81" s="310" t="s">
        <v>563</v>
      </c>
    </row>
    <row r="82" spans="1:6" s="421" customFormat="1">
      <c r="A82" s="519"/>
      <c r="B82" s="421" t="s">
        <v>160</v>
      </c>
      <c r="C82" s="44">
        <f>+I51</f>
        <v>11239.573989999999</v>
      </c>
      <c r="D82" s="45">
        <f>C82/C$100</f>
        <v>0.13529902944714664</v>
      </c>
      <c r="E82" s="10">
        <f>+D82*$D$102</f>
        <v>4356.227698874005</v>
      </c>
      <c r="F82" s="10"/>
    </row>
    <row r="83" spans="1:6" s="421" customFormat="1">
      <c r="A83" s="519"/>
      <c r="B83" s="421" t="s">
        <v>161</v>
      </c>
      <c r="C83" s="44">
        <f t="shared" ref="C83:C99" si="9">+I52</f>
        <v>18424.287189999999</v>
      </c>
      <c r="D83" s="45">
        <f t="shared" ref="D83:D99" si="10">C83/C$100</f>
        <v>0.22178671338258585</v>
      </c>
      <c r="E83" s="10">
        <f t="shared" ref="E83:E99" si="11">+D83*$D$102</f>
        <v>7140.8747573970568</v>
      </c>
      <c r="F83" s="10"/>
    </row>
    <row r="84" spans="1:6" s="421" customFormat="1">
      <c r="A84" s="519"/>
      <c r="B84" s="421" t="s">
        <v>162</v>
      </c>
      <c r="C84" s="44">
        <f t="shared" si="9"/>
        <v>13502.669750000001</v>
      </c>
      <c r="D84" s="45">
        <f t="shared" si="10"/>
        <v>0.16254157975611552</v>
      </c>
      <c r="E84" s="10">
        <f t="shared" si="11"/>
        <v>5233.3570672724536</v>
      </c>
      <c r="F84" s="10"/>
    </row>
    <row r="85" spans="1:6" s="421" customFormat="1">
      <c r="A85" s="519"/>
      <c r="B85" s="421" t="s">
        <v>129</v>
      </c>
      <c r="C85" s="44">
        <f t="shared" si="9"/>
        <v>8.7562800000000003</v>
      </c>
      <c r="D85" s="45">
        <f t="shared" si="10"/>
        <v>1.0540579087975392E-4</v>
      </c>
      <c r="E85" s="10">
        <f t="shared" si="11"/>
        <v>3.3937540256449239</v>
      </c>
      <c r="F85" s="10"/>
    </row>
    <row r="86" spans="1:6" s="421" customFormat="1">
      <c r="A86" s="519"/>
      <c r="B86" s="421" t="s">
        <v>225</v>
      </c>
      <c r="C86" s="44">
        <f t="shared" si="9"/>
        <v>899.43171000000007</v>
      </c>
      <c r="D86" s="45">
        <f t="shared" si="10"/>
        <v>1.0827121875371673E-2</v>
      </c>
      <c r="E86" s="10">
        <f t="shared" si="11"/>
        <v>348.6012309571185</v>
      </c>
      <c r="F86" s="10"/>
    </row>
    <row r="87" spans="1:6" s="421" customFormat="1">
      <c r="A87" s="519"/>
      <c r="B87" s="421" t="s">
        <v>226</v>
      </c>
      <c r="C87" s="44">
        <f t="shared" si="9"/>
        <v>1181.4158300000001</v>
      </c>
      <c r="D87" s="45">
        <f t="shared" si="10"/>
        <v>1.4221572393643295E-2</v>
      </c>
      <c r="E87" s="10">
        <f t="shared" si="11"/>
        <v>457.89247591707198</v>
      </c>
      <c r="F87" s="10"/>
    </row>
    <row r="88" spans="1:6" s="421" customFormat="1">
      <c r="A88" s="519"/>
      <c r="B88" s="421" t="s">
        <v>227</v>
      </c>
      <c r="C88" s="44">
        <f t="shared" si="9"/>
        <v>498.53927999999996</v>
      </c>
      <c r="D88" s="45">
        <f t="shared" si="10"/>
        <v>6.0012844601843567E-3</v>
      </c>
      <c r="E88" s="10">
        <f t="shared" si="11"/>
        <v>193.22357079057792</v>
      </c>
      <c r="F88" s="10"/>
    </row>
    <row r="89" spans="1:6" s="421" customFormat="1">
      <c r="A89" s="519"/>
      <c r="B89" s="421" t="s">
        <v>175</v>
      </c>
      <c r="C89" s="44">
        <f t="shared" si="9"/>
        <v>181.19578000000001</v>
      </c>
      <c r="D89" s="45">
        <f t="shared" si="10"/>
        <v>2.1811870446095715E-3</v>
      </c>
      <c r="E89" s="10">
        <f t="shared" si="11"/>
        <v>70.22775742722618</v>
      </c>
      <c r="F89" s="10"/>
    </row>
    <row r="90" spans="1:6" s="421" customFormat="1">
      <c r="A90" s="519"/>
      <c r="B90" s="421" t="s">
        <v>176</v>
      </c>
      <c r="C90" s="44">
        <f t="shared" si="9"/>
        <v>165.42864</v>
      </c>
      <c r="D90" s="45">
        <f t="shared" si="10"/>
        <v>1.9913863687961203E-3</v>
      </c>
      <c r="E90" s="10">
        <f t="shared" si="11"/>
        <v>64.116738267502271</v>
      </c>
      <c r="F90" s="10"/>
    </row>
    <row r="91" spans="1:6" s="421" customFormat="1">
      <c r="A91" s="519"/>
      <c r="B91" s="421" t="s">
        <v>177</v>
      </c>
      <c r="C91" s="44">
        <f t="shared" si="9"/>
        <v>187.88159999999999</v>
      </c>
      <c r="D91" s="45">
        <f t="shared" si="10"/>
        <v>2.2616691836891433E-3</v>
      </c>
      <c r="E91" s="10">
        <f t="shared" si="11"/>
        <v>72.819043742846191</v>
      </c>
      <c r="F91" s="10"/>
    </row>
    <row r="92" spans="1:6" s="421" customFormat="1">
      <c r="A92" s="519"/>
      <c r="B92" s="421" t="s">
        <v>167</v>
      </c>
      <c r="C92" s="44">
        <f t="shared" si="9"/>
        <v>16672.10988</v>
      </c>
      <c r="D92" s="45">
        <f t="shared" si="10"/>
        <v>0.20069446471967081</v>
      </c>
      <c r="E92" s="10">
        <f t="shared" si="11"/>
        <v>6461.7668714619113</v>
      </c>
      <c r="F92" s="10"/>
    </row>
    <row r="93" spans="1:6" s="421" customFormat="1">
      <c r="A93" s="519"/>
      <c r="B93" s="421" t="s">
        <v>168</v>
      </c>
      <c r="C93" s="44">
        <f t="shared" si="9"/>
        <v>6127.3484400000007</v>
      </c>
      <c r="D93" s="45">
        <f t="shared" si="10"/>
        <v>7.3759405628192165E-2</v>
      </c>
      <c r="E93" s="10">
        <f t="shared" si="11"/>
        <v>2374.8342258104067</v>
      </c>
      <c r="F93" s="10"/>
    </row>
    <row r="94" spans="1:6" s="421" customFormat="1">
      <c r="A94" s="519"/>
      <c r="B94" s="421" t="s">
        <v>169</v>
      </c>
      <c r="C94" s="44">
        <f t="shared" si="9"/>
        <v>165.64945999999998</v>
      </c>
      <c r="D94" s="45">
        <f t="shared" si="10"/>
        <v>1.9940445417579336E-3</v>
      </c>
      <c r="E94" s="10">
        <f t="shared" si="11"/>
        <v>64.202323557596117</v>
      </c>
      <c r="F94" s="10"/>
    </row>
    <row r="95" spans="1:6" s="421" customFormat="1">
      <c r="A95" s="519"/>
      <c r="B95" s="421" t="s">
        <v>170</v>
      </c>
      <c r="C95" s="44">
        <f t="shared" si="9"/>
        <v>42.02187</v>
      </c>
      <c r="D95" s="45">
        <f t="shared" si="10"/>
        <v>5.0584819599147179E-4</v>
      </c>
      <c r="E95" s="10">
        <f t="shared" si="11"/>
        <v>16.28681249087828</v>
      </c>
      <c r="F95" s="10"/>
    </row>
    <row r="96" spans="1:6" s="421" customFormat="1">
      <c r="A96" s="519"/>
      <c r="B96" s="421" t="s">
        <v>171</v>
      </c>
      <c r="C96" s="44">
        <f t="shared" si="9"/>
        <v>117.97195000000001</v>
      </c>
      <c r="D96" s="45">
        <f t="shared" si="10"/>
        <v>1.4201152420179328E-3</v>
      </c>
      <c r="E96" s="10">
        <f t="shared" si="11"/>
        <v>45.7235013299805</v>
      </c>
      <c r="F96" s="10"/>
    </row>
    <row r="97" spans="1:6" s="421" customFormat="1">
      <c r="A97" s="519"/>
      <c r="B97" s="421" t="s">
        <v>172</v>
      </c>
      <c r="C97" s="44">
        <f t="shared" si="9"/>
        <v>10932.97381</v>
      </c>
      <c r="D97" s="45">
        <f t="shared" si="10"/>
        <v>0.13160825728627754</v>
      </c>
      <c r="E97" s="10">
        <f t="shared" si="11"/>
        <v>4237.3957753701361</v>
      </c>
      <c r="F97" s="10"/>
    </row>
    <row r="98" spans="1:6" s="421" customFormat="1">
      <c r="A98" s="519"/>
      <c r="B98" s="64" t="s">
        <v>173</v>
      </c>
      <c r="C98" s="44">
        <f t="shared" si="9"/>
        <v>70.342200000000005</v>
      </c>
      <c r="D98" s="45">
        <f t="shared" si="10"/>
        <v>8.4676086457055122E-4</v>
      </c>
      <c r="E98" s="10">
        <f t="shared" si="11"/>
        <v>27.263189896019814</v>
      </c>
      <c r="F98" s="66"/>
    </row>
    <row r="99" spans="1:6" s="421" customFormat="1">
      <c r="A99" s="519"/>
      <c r="B99" s="64" t="s">
        <v>163</v>
      </c>
      <c r="C99" s="44">
        <f t="shared" si="9"/>
        <v>2654.49854</v>
      </c>
      <c r="D99" s="45">
        <f t="shared" si="10"/>
        <v>3.1954153818499649E-2</v>
      </c>
      <c r="E99" s="10">
        <f t="shared" si="11"/>
        <v>1028.8290354115645</v>
      </c>
      <c r="F99" s="66"/>
    </row>
    <row r="100" spans="1:6" s="421" customFormat="1" ht="16.5" thickBot="1">
      <c r="A100" s="519"/>
      <c r="B100" s="106" t="s">
        <v>590</v>
      </c>
      <c r="C100" s="192">
        <f>SUM(C82:C99)</f>
        <v>83072.0962</v>
      </c>
      <c r="D100" s="385">
        <f>SUM(D82:D99)</f>
        <v>1</v>
      </c>
      <c r="E100" s="192">
        <f>SUM(E82:E99)</f>
        <v>32197.035829999993</v>
      </c>
      <c r="F100" s="66"/>
    </row>
    <row r="101" spans="1:6" ht="13.5" customHeight="1"/>
    <row r="102" spans="1:6" s="421" customFormat="1" ht="13.5" customHeight="1">
      <c r="A102" s="519"/>
      <c r="C102" s="421" t="s">
        <v>841</v>
      </c>
      <c r="D102" s="13">
        <f>+I74</f>
        <v>32197.035829999997</v>
      </c>
    </row>
    <row r="103" spans="1:6" s="421" customFormat="1" ht="13.5" customHeight="1">
      <c r="A103" s="519"/>
    </row>
    <row r="104" spans="1:6" s="421" customFormat="1" ht="13.5" customHeight="1">
      <c r="A104" s="519"/>
    </row>
    <row r="105" spans="1:6" s="421" customFormat="1" ht="13.5" customHeight="1">
      <c r="A105" s="519"/>
    </row>
    <row r="106" spans="1:6" s="421" customFormat="1" ht="13.5" customHeight="1">
      <c r="A106" s="519"/>
    </row>
    <row r="107" spans="1:6" s="421" customFormat="1" ht="13.5" customHeight="1">
      <c r="A107" s="519"/>
    </row>
    <row r="108" spans="1:6" s="421" customFormat="1" ht="13.5" customHeight="1">
      <c r="A108" s="519"/>
    </row>
    <row r="109" spans="1:6" s="421" customFormat="1" ht="13.5" customHeight="1">
      <c r="A109" s="519"/>
    </row>
    <row r="110" spans="1:6" s="421" customFormat="1" ht="13.5" customHeight="1">
      <c r="A110" s="519"/>
    </row>
    <row r="111" spans="1:6" s="421" customFormat="1" ht="13.5" customHeight="1">
      <c r="A111" s="519"/>
    </row>
    <row r="112" spans="1:6" s="421" customFormat="1" ht="13.5" customHeight="1">
      <c r="A112" s="519"/>
    </row>
    <row r="113" spans="1:14" s="421" customFormat="1" ht="13.5" customHeight="1">
      <c r="A113" s="519"/>
    </row>
    <row r="114" spans="1:14" s="421" customFormat="1" ht="13.5" customHeight="1">
      <c r="A114" s="519"/>
    </row>
    <row r="115" spans="1:14" s="421" customFormat="1" ht="13.5" customHeight="1">
      <c r="A115" s="519"/>
    </row>
    <row r="116" spans="1:14" s="421" customFormat="1" ht="13.5" customHeight="1">
      <c r="A116" s="519"/>
    </row>
    <row r="117" spans="1:14" s="421" customFormat="1" ht="13.5" customHeight="1">
      <c r="A117" s="519"/>
    </row>
    <row r="118" spans="1:14" s="421" customFormat="1" ht="13.5" customHeight="1">
      <c r="A118" s="519"/>
    </row>
    <row r="119" spans="1:14" s="421" customFormat="1" ht="13.5" customHeight="1">
      <c r="A119" s="519"/>
      <c r="I119" s="486"/>
    </row>
    <row r="120" spans="1:14" s="421" customFormat="1" ht="13.5" customHeight="1">
      <c r="A120" s="519"/>
      <c r="I120" s="486"/>
    </row>
    <row r="121" spans="1:14" s="421" customFormat="1" ht="13.5" customHeight="1">
      <c r="A121" s="519"/>
      <c r="I121" s="486"/>
    </row>
    <row r="122" spans="1:14" s="421" customFormat="1" ht="13.5" customHeight="1">
      <c r="A122" s="519"/>
      <c r="I122" s="486"/>
      <c r="J122" s="486"/>
    </row>
    <row r="123" spans="1:14" s="421" customFormat="1" ht="13.5" customHeight="1">
      <c r="A123" s="519"/>
      <c r="I123" s="486"/>
      <c r="J123" s="486"/>
    </row>
    <row r="124" spans="1:14" s="421" customFormat="1" ht="13.5" customHeight="1">
      <c r="A124" s="519"/>
      <c r="I124" s="64"/>
      <c r="J124" s="486"/>
    </row>
    <row r="125" spans="1:14">
      <c r="B125" s="425"/>
      <c r="C125" s="425"/>
      <c r="D125" s="426" t="s">
        <v>759</v>
      </c>
      <c r="E125" s="426" t="s">
        <v>760</v>
      </c>
      <c r="F125" s="425"/>
      <c r="G125" s="425"/>
      <c r="H125" s="425"/>
      <c r="I125" s="435"/>
      <c r="J125" s="427" t="s">
        <v>733</v>
      </c>
      <c r="K125" s="425"/>
    </row>
    <row r="126" spans="1:14" ht="26.25" customHeight="1" thickBot="1">
      <c r="B126" s="428"/>
      <c r="C126" s="429" t="s">
        <v>525</v>
      </c>
      <c r="D126" s="429" t="s">
        <v>629</v>
      </c>
      <c r="E126" s="429" t="s">
        <v>630</v>
      </c>
      <c r="F126" s="429" t="s">
        <v>765</v>
      </c>
      <c r="G126" s="429" t="s">
        <v>370</v>
      </c>
      <c r="H126" s="428" t="s">
        <v>116</v>
      </c>
      <c r="I126" s="526"/>
      <c r="J126" s="430" t="s">
        <v>831</v>
      </c>
      <c r="K126" s="430" t="s">
        <v>830</v>
      </c>
      <c r="L126" s="191"/>
    </row>
    <row r="127" spans="1:14">
      <c r="B127" s="425" t="s">
        <v>160</v>
      </c>
      <c r="C127" s="431">
        <f>J127+K127</f>
        <v>0</v>
      </c>
      <c r="D127" s="432">
        <v>5740.6276699999999</v>
      </c>
      <c r="E127" s="433">
        <v>3397.7052699999999</v>
      </c>
      <c r="F127" s="433">
        <f>D127+E127+C127</f>
        <v>9138.3329400000002</v>
      </c>
      <c r="G127" s="434">
        <f>F127/F$145</f>
        <v>0.10802779957038257</v>
      </c>
      <c r="H127" s="433">
        <f>G127*B$6</f>
        <v>12452.270691588807</v>
      </c>
      <c r="I127" s="436"/>
      <c r="J127" s="433">
        <v>0</v>
      </c>
      <c r="K127" s="433">
        <v>0</v>
      </c>
      <c r="L127" s="10"/>
      <c r="M127" s="10"/>
      <c r="N127" s="10"/>
    </row>
    <row r="128" spans="1:14">
      <c r="B128" s="425" t="s">
        <v>161</v>
      </c>
      <c r="C128" s="431">
        <f t="shared" ref="C128:C144" si="12">J128+K128</f>
        <v>8653.5467200000003</v>
      </c>
      <c r="D128" s="433">
        <v>48.759070000000001</v>
      </c>
      <c r="E128" s="433">
        <v>1379.538</v>
      </c>
      <c r="F128" s="433">
        <f t="shared" ref="F128:F144" si="13">D128+E128+C128</f>
        <v>10081.843790000001</v>
      </c>
      <c r="G128" s="434">
        <f t="shared" ref="G128:G145" si="14">F128/F$145</f>
        <v>0.11918140949743358</v>
      </c>
      <c r="H128" s="433">
        <f t="shared" ref="H128:H144" si="15">G128*B$6</f>
        <v>13737.937626881168</v>
      </c>
      <c r="I128" s="436"/>
      <c r="J128" s="433">
        <v>0</v>
      </c>
      <c r="K128" s="433">
        <v>8653.5467200000003</v>
      </c>
      <c r="L128" s="10"/>
      <c r="M128" s="10"/>
      <c r="N128" s="10"/>
    </row>
    <row r="129" spans="2:14">
      <c r="B129" s="425" t="s">
        <v>162</v>
      </c>
      <c r="C129" s="431">
        <f t="shared" si="12"/>
        <v>0</v>
      </c>
      <c r="D129" s="433">
        <v>7303.8162300000004</v>
      </c>
      <c r="E129" s="433">
        <v>4253</v>
      </c>
      <c r="F129" s="433">
        <f t="shared" si="13"/>
        <v>11556.81623</v>
      </c>
      <c r="G129" s="434">
        <f t="shared" si="14"/>
        <v>0.13661763426253368</v>
      </c>
      <c r="H129" s="433">
        <f t="shared" si="15"/>
        <v>15747.796121434247</v>
      </c>
      <c r="I129" s="436"/>
      <c r="J129" s="433">
        <v>0</v>
      </c>
      <c r="K129" s="433">
        <v>0</v>
      </c>
      <c r="L129" s="10"/>
      <c r="M129" s="10"/>
      <c r="N129" s="10"/>
    </row>
    <row r="130" spans="2:14">
      <c r="B130" s="425" t="s">
        <v>129</v>
      </c>
      <c r="C130" s="431">
        <f t="shared" si="12"/>
        <v>0</v>
      </c>
      <c r="D130" s="433">
        <v>8.7562800000000003</v>
      </c>
      <c r="E130" s="433">
        <v>0</v>
      </c>
      <c r="F130" s="433">
        <f t="shared" si="13"/>
        <v>8.7562800000000003</v>
      </c>
      <c r="G130" s="434">
        <f t="shared" si="14"/>
        <v>1.0351140268502292E-4</v>
      </c>
      <c r="H130" s="433">
        <f t="shared" si="15"/>
        <v>11.931669542710404</v>
      </c>
      <c r="I130" s="436"/>
      <c r="J130" s="433">
        <v>0</v>
      </c>
      <c r="K130" s="433">
        <v>0</v>
      </c>
      <c r="L130" s="10"/>
      <c r="M130" s="10"/>
      <c r="N130" s="10"/>
    </row>
    <row r="131" spans="2:14">
      <c r="B131" s="425" t="s">
        <v>225</v>
      </c>
      <c r="C131" s="431">
        <f t="shared" si="12"/>
        <v>152.95524</v>
      </c>
      <c r="D131" s="433">
        <v>899.43170999999995</v>
      </c>
      <c r="E131" s="433">
        <v>0</v>
      </c>
      <c r="F131" s="433">
        <f t="shared" si="13"/>
        <v>1052.3869500000001</v>
      </c>
      <c r="G131" s="434">
        <f t="shared" si="14"/>
        <v>1.2440676789905427E-2</v>
      </c>
      <c r="H131" s="433">
        <f t="shared" si="15"/>
        <v>1434.0260154381654</v>
      </c>
      <c r="I131" s="436"/>
      <c r="J131" s="433">
        <v>152.95524</v>
      </c>
      <c r="K131" s="433">
        <v>0</v>
      </c>
      <c r="L131" s="10"/>
      <c r="M131" s="10"/>
      <c r="N131" s="10"/>
    </row>
    <row r="132" spans="2:14">
      <c r="B132" s="425" t="s">
        <v>226</v>
      </c>
      <c r="C132" s="431">
        <f t="shared" si="12"/>
        <v>0</v>
      </c>
      <c r="D132" s="433">
        <v>305.94659999999999</v>
      </c>
      <c r="E132" s="433">
        <v>790</v>
      </c>
      <c r="F132" s="433">
        <f t="shared" si="13"/>
        <v>1095.9466</v>
      </c>
      <c r="G132" s="434">
        <f t="shared" si="14"/>
        <v>1.2955612410051042E-2</v>
      </c>
      <c r="H132" s="433">
        <f t="shared" si="15"/>
        <v>1493.3821974236801</v>
      </c>
      <c r="I132" s="436"/>
      <c r="J132" s="433">
        <v>0</v>
      </c>
      <c r="K132" s="433">
        <v>0</v>
      </c>
      <c r="L132" s="10"/>
      <c r="M132" s="10"/>
      <c r="N132" s="10"/>
    </row>
    <row r="133" spans="2:14">
      <c r="B133" s="425" t="s">
        <v>227</v>
      </c>
      <c r="C133" s="431">
        <f t="shared" si="12"/>
        <v>0</v>
      </c>
      <c r="D133" s="433">
        <v>359.86841999999996</v>
      </c>
      <c r="E133" s="433">
        <v>18950.712190000002</v>
      </c>
      <c r="F133" s="433">
        <f t="shared" si="13"/>
        <v>19310.580610000001</v>
      </c>
      <c r="G133" s="434">
        <f t="shared" si="14"/>
        <v>0.22827790860996972</v>
      </c>
      <c r="H133" s="433">
        <f t="shared" si="15"/>
        <v>26313.396387094876</v>
      </c>
      <c r="I133" s="436"/>
      <c r="J133" s="433">
        <v>0</v>
      </c>
      <c r="K133" s="433">
        <v>0</v>
      </c>
      <c r="L133" s="10"/>
      <c r="M133" s="10"/>
      <c r="N133" s="10"/>
    </row>
    <row r="134" spans="2:14">
      <c r="B134" s="425" t="s">
        <v>175</v>
      </c>
      <c r="C134" s="431">
        <f t="shared" si="12"/>
        <v>0</v>
      </c>
      <c r="D134" s="433">
        <v>506.24409000000003</v>
      </c>
      <c r="E134" s="433">
        <v>44.533190000000005</v>
      </c>
      <c r="F134" s="433">
        <f t="shared" si="13"/>
        <v>550.77728000000002</v>
      </c>
      <c r="G134" s="434">
        <f t="shared" si="14"/>
        <v>6.5109531467520019E-3</v>
      </c>
      <c r="H134" s="433">
        <f t="shared" si="15"/>
        <v>750.51191791410054</v>
      </c>
      <c r="I134" s="436"/>
      <c r="J134" s="433">
        <v>0</v>
      </c>
      <c r="K134" s="433">
        <v>0</v>
      </c>
      <c r="L134" s="10"/>
      <c r="M134" s="10"/>
      <c r="N134" s="10"/>
    </row>
    <row r="135" spans="2:14">
      <c r="B135" s="425" t="s">
        <v>176</v>
      </c>
      <c r="C135" s="431">
        <f t="shared" si="12"/>
        <v>0</v>
      </c>
      <c r="D135" s="433">
        <v>463.73732000000001</v>
      </c>
      <c r="E135" s="433">
        <v>0</v>
      </c>
      <c r="F135" s="433">
        <f t="shared" si="13"/>
        <v>463.73732000000001</v>
      </c>
      <c r="G135" s="434">
        <f t="shared" si="14"/>
        <v>5.4820198155601848E-3</v>
      </c>
      <c r="H135" s="433">
        <f t="shared" si="15"/>
        <v>631.90766591088322</v>
      </c>
      <c r="I135" s="436"/>
      <c r="J135" s="433">
        <v>0</v>
      </c>
      <c r="K135" s="433">
        <v>0</v>
      </c>
      <c r="L135" s="10"/>
      <c r="M135" s="10"/>
      <c r="N135" s="10"/>
    </row>
    <row r="136" spans="2:14">
      <c r="B136" s="425" t="s">
        <v>177</v>
      </c>
      <c r="C136" s="431">
        <f t="shared" si="12"/>
        <v>0</v>
      </c>
      <c r="D136" s="433">
        <v>12.635440000000001</v>
      </c>
      <c r="E136" s="433">
        <v>220.5</v>
      </c>
      <c r="F136" s="433">
        <f t="shared" si="13"/>
        <v>233.13543999999999</v>
      </c>
      <c r="G136" s="434">
        <f t="shared" si="14"/>
        <v>2.7559850084727762E-3</v>
      </c>
      <c r="H136" s="433">
        <f t="shared" si="15"/>
        <v>317.67999981434912</v>
      </c>
      <c r="I136" s="436"/>
      <c r="J136" s="433">
        <v>0</v>
      </c>
      <c r="K136" s="433">
        <v>0</v>
      </c>
      <c r="L136" s="10"/>
      <c r="M136" s="10"/>
      <c r="N136" s="10"/>
    </row>
    <row r="137" spans="2:14">
      <c r="B137" s="425" t="s">
        <v>167</v>
      </c>
      <c r="C137" s="431">
        <f t="shared" si="12"/>
        <v>0</v>
      </c>
      <c r="D137" s="433">
        <v>16688.697410000001</v>
      </c>
      <c r="E137" s="433">
        <v>340.72062</v>
      </c>
      <c r="F137" s="433">
        <f t="shared" si="13"/>
        <v>17029.418030000001</v>
      </c>
      <c r="G137" s="434">
        <f t="shared" si="14"/>
        <v>0.20131139561490952</v>
      </c>
      <c r="H137" s="433">
        <f t="shared" si="15"/>
        <v>23204.989840278569</v>
      </c>
      <c r="I137" s="436"/>
      <c r="J137" s="433">
        <v>0</v>
      </c>
      <c r="K137" s="433">
        <v>0</v>
      </c>
      <c r="L137" s="10"/>
      <c r="M137" s="10"/>
      <c r="N137" s="10"/>
    </row>
    <row r="138" spans="2:14">
      <c r="B138" s="425" t="s">
        <v>168</v>
      </c>
      <c r="C138" s="431">
        <f t="shared" si="12"/>
        <v>0</v>
      </c>
      <c r="D138" s="433">
        <v>3312.60691</v>
      </c>
      <c r="E138" s="433">
        <v>2805.5</v>
      </c>
      <c r="F138" s="433">
        <f t="shared" si="13"/>
        <v>6118.1069100000004</v>
      </c>
      <c r="G138" s="434">
        <f t="shared" si="14"/>
        <v>7.232452914148832E-2</v>
      </c>
      <c r="H138" s="433">
        <f t="shared" si="15"/>
        <v>8336.7856986177994</v>
      </c>
      <c r="I138" s="436"/>
      <c r="J138" s="433">
        <v>0</v>
      </c>
      <c r="K138" s="433">
        <v>0</v>
      </c>
      <c r="L138" s="10"/>
      <c r="M138" s="10"/>
      <c r="N138" s="10"/>
    </row>
    <row r="139" spans="2:14">
      <c r="B139" s="425" t="s">
        <v>169</v>
      </c>
      <c r="C139" s="431">
        <f t="shared" si="12"/>
        <v>0</v>
      </c>
      <c r="D139" s="433">
        <v>36.176989999999996</v>
      </c>
      <c r="E139" s="433">
        <v>0</v>
      </c>
      <c r="F139" s="433">
        <f t="shared" si="13"/>
        <v>36.176989999999996</v>
      </c>
      <c r="G139" s="434">
        <f t="shared" si="14"/>
        <v>4.2766231548352118E-4</v>
      </c>
      <c r="H139" s="433">
        <f t="shared" si="15"/>
        <v>49.296263907725518</v>
      </c>
      <c r="I139" s="436"/>
      <c r="J139" s="433">
        <v>0</v>
      </c>
      <c r="K139" s="433">
        <v>0</v>
      </c>
      <c r="L139" s="10"/>
      <c r="M139" s="10"/>
      <c r="N139" s="10"/>
    </row>
    <row r="140" spans="2:14">
      <c r="B140" s="425" t="s">
        <v>170</v>
      </c>
      <c r="C140" s="431">
        <f t="shared" si="12"/>
        <v>0</v>
      </c>
      <c r="D140" s="433">
        <v>2605.4757100000002</v>
      </c>
      <c r="E140" s="433">
        <v>0</v>
      </c>
      <c r="F140" s="433">
        <f t="shared" si="13"/>
        <v>2605.4757100000002</v>
      </c>
      <c r="G140" s="434">
        <f t="shared" si="14"/>
        <v>3.0800345055646463E-2</v>
      </c>
      <c r="H140" s="433">
        <f t="shared" si="15"/>
        <v>3550.3290407888699</v>
      </c>
      <c r="I140" s="436"/>
      <c r="J140" s="433">
        <v>0</v>
      </c>
      <c r="K140" s="433">
        <v>0</v>
      </c>
      <c r="L140" s="10"/>
      <c r="M140" s="10"/>
      <c r="N140" s="10"/>
    </row>
    <row r="141" spans="2:14">
      <c r="B141" s="425" t="s">
        <v>171</v>
      </c>
      <c r="C141" s="431">
        <f t="shared" si="12"/>
        <v>0</v>
      </c>
      <c r="D141" s="433">
        <v>400</v>
      </c>
      <c r="E141" s="433">
        <v>14</v>
      </c>
      <c r="F141" s="433">
        <f t="shared" si="13"/>
        <v>414</v>
      </c>
      <c r="G141" s="434">
        <f t="shared" si="14"/>
        <v>4.8940555477439609E-3</v>
      </c>
      <c r="H141" s="433">
        <f t="shared" si="15"/>
        <v>564.13353509505259</v>
      </c>
      <c r="I141" s="436"/>
      <c r="J141" s="433">
        <v>0</v>
      </c>
      <c r="K141" s="433">
        <v>0</v>
      </c>
      <c r="L141" s="10"/>
      <c r="M141" s="10"/>
      <c r="N141" s="10"/>
    </row>
    <row r="142" spans="2:14">
      <c r="B142" s="425" t="s">
        <v>172</v>
      </c>
      <c r="C142" s="431">
        <f t="shared" si="12"/>
        <v>0</v>
      </c>
      <c r="D142" s="433">
        <v>10887.419910000001</v>
      </c>
      <c r="E142" s="433">
        <v>5</v>
      </c>
      <c r="F142" s="433">
        <f t="shared" si="13"/>
        <v>10892.419910000001</v>
      </c>
      <c r="G142" s="434">
        <f t="shared" si="14"/>
        <v>0.12876354610843546</v>
      </c>
      <c r="H142" s="433">
        <f t="shared" si="15"/>
        <v>14842.462197024241</v>
      </c>
      <c r="I142" s="436"/>
      <c r="J142" s="433">
        <v>0</v>
      </c>
      <c r="K142" s="433">
        <v>0</v>
      </c>
      <c r="L142" s="10"/>
      <c r="M142" s="10"/>
      <c r="N142" s="10"/>
    </row>
    <row r="143" spans="2:14">
      <c r="B143" s="435" t="s">
        <v>173</v>
      </c>
      <c r="C143" s="431">
        <f t="shared" si="12"/>
        <v>0</v>
      </c>
      <c r="D143" s="436">
        <v>0</v>
      </c>
      <c r="E143" s="436">
        <v>0</v>
      </c>
      <c r="F143" s="436">
        <f t="shared" si="13"/>
        <v>0</v>
      </c>
      <c r="G143" s="437">
        <f t="shared" si="14"/>
        <v>0</v>
      </c>
      <c r="H143" s="436">
        <f t="shared" si="15"/>
        <v>0</v>
      </c>
      <c r="I143" s="436"/>
      <c r="J143" s="436">
        <v>0</v>
      </c>
      <c r="K143" s="436">
        <v>0</v>
      </c>
      <c r="L143" s="10"/>
      <c r="M143" s="10"/>
      <c r="N143" s="10"/>
    </row>
    <row r="144" spans="2:14">
      <c r="B144" s="435" t="s">
        <v>163</v>
      </c>
      <c r="C144" s="431">
        <f t="shared" si="12"/>
        <v>0</v>
      </c>
      <c r="D144" s="436">
        <v>52.393140000000002</v>
      </c>
      <c r="E144" s="436">
        <v>2758.6173399999998</v>
      </c>
      <c r="F144" s="436">
        <f t="shared" si="13"/>
        <v>2811.0104799999999</v>
      </c>
      <c r="G144" s="437">
        <f t="shared" si="14"/>
        <v>3.3230051773938195E-2</v>
      </c>
      <c r="H144" s="436">
        <f t="shared" si="15"/>
        <v>3830.3992252938178</v>
      </c>
      <c r="I144" s="436"/>
      <c r="J144" s="436">
        <v>0</v>
      </c>
      <c r="K144" s="436">
        <v>0</v>
      </c>
      <c r="L144" s="10"/>
      <c r="M144" s="10"/>
      <c r="N144" s="10"/>
    </row>
    <row r="145" spans="1:14" ht="16.5" thickBot="1">
      <c r="B145" s="438" t="s">
        <v>590</v>
      </c>
      <c r="C145" s="439">
        <f>SUM(C127:C144)</f>
        <v>8806.5019599999996</v>
      </c>
      <c r="D145" s="439">
        <f>SUM(D127:D144)</f>
        <v>49632.592900000003</v>
      </c>
      <c r="E145" s="439">
        <f>SUM(E127:E144)</f>
        <v>34959.826609999996</v>
      </c>
      <c r="F145" s="439">
        <f>SUM(D145:E145)</f>
        <v>84592.419510000007</v>
      </c>
      <c r="G145" s="440">
        <f t="shared" si="14"/>
        <v>1</v>
      </c>
      <c r="H145" s="441">
        <f>SUM(H127:H144)</f>
        <v>127269.23609404909</v>
      </c>
      <c r="I145" s="442"/>
      <c r="J145" s="443">
        <f>SUM(J127:J144)</f>
        <v>152.95524</v>
      </c>
      <c r="K145" s="443">
        <f>SUM(K127:K144)</f>
        <v>8653.5467200000003</v>
      </c>
      <c r="L145" s="10"/>
      <c r="M145" s="10"/>
      <c r="N145" s="10"/>
    </row>
    <row r="146" spans="1:14" s="349" customFormat="1">
      <c r="A146" s="519"/>
      <c r="B146" s="444"/>
      <c r="C146" s="445"/>
      <c r="D146" s="445"/>
      <c r="E146" s="445"/>
      <c r="F146" s="445"/>
      <c r="G146" s="446"/>
      <c r="H146" s="442"/>
      <c r="I146" s="442"/>
      <c r="J146" s="436"/>
      <c r="K146" s="436"/>
      <c r="L146" s="10"/>
      <c r="M146" s="10"/>
      <c r="N146" s="10"/>
    </row>
    <row r="147" spans="1:14">
      <c r="B147" s="425"/>
      <c r="C147" s="425"/>
      <c r="D147" s="425"/>
      <c r="E147" s="425"/>
      <c r="F147" s="425"/>
      <c r="G147" s="425"/>
      <c r="H147" s="425"/>
      <c r="I147" s="435"/>
      <c r="J147" s="425"/>
      <c r="K147" s="425"/>
    </row>
    <row r="148" spans="1:14">
      <c r="B148" s="425"/>
      <c r="C148" s="425"/>
      <c r="D148" s="425"/>
      <c r="E148" s="425"/>
      <c r="F148" s="425"/>
      <c r="G148" s="425"/>
      <c r="H148" s="425"/>
      <c r="I148" s="435"/>
      <c r="J148" s="425"/>
      <c r="K148" s="425"/>
    </row>
    <row r="149" spans="1:14">
      <c r="B149" s="425"/>
      <c r="C149" s="425"/>
      <c r="D149" s="425"/>
      <c r="E149" s="425"/>
      <c r="F149" s="425"/>
      <c r="G149" s="425"/>
      <c r="H149" s="425"/>
      <c r="I149" s="435"/>
      <c r="J149" s="425"/>
      <c r="K149" s="425"/>
    </row>
    <row r="150" spans="1:14">
      <c r="I150" s="64"/>
    </row>
    <row r="151" spans="1:14">
      <c r="I151" s="64"/>
    </row>
    <row r="152" spans="1:14">
      <c r="I152" s="486"/>
    </row>
    <row r="153" spans="1:14">
      <c r="I153" s="486"/>
    </row>
    <row r="154" spans="1:14">
      <c r="I154" s="486"/>
    </row>
    <row r="155" spans="1:14">
      <c r="I155" s="486"/>
    </row>
    <row r="156" spans="1:14">
      <c r="I156" s="486"/>
    </row>
    <row r="157" spans="1:14">
      <c r="I157" s="486"/>
    </row>
    <row r="158" spans="1:14">
      <c r="I158" s="486"/>
    </row>
    <row r="159" spans="1:14">
      <c r="I159" s="486"/>
    </row>
    <row r="160" spans="1:14">
      <c r="I160" s="486"/>
    </row>
    <row r="161" spans="9:9">
      <c r="I161" s="486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2:N98"/>
  <sheetViews>
    <sheetView topLeftCell="A51" zoomScale="70" zoomScaleNormal="70" workbookViewId="0">
      <selection activeCell="E50" sqref="E50"/>
    </sheetView>
  </sheetViews>
  <sheetFormatPr baseColWidth="10" defaultRowHeight="15.75"/>
  <cols>
    <col min="1" max="1" width="5.625" style="519" customWidth="1"/>
    <col min="2" max="2" width="11" style="70"/>
    <col min="3" max="3" width="18.125" style="70" customWidth="1"/>
    <col min="4" max="4" width="11" style="70"/>
    <col min="5" max="5" width="13.5" style="70" customWidth="1"/>
    <col min="6" max="8" width="11" style="70"/>
    <col min="9" max="9" width="17" style="70" customWidth="1"/>
    <col min="10" max="10" width="16.875" style="70" customWidth="1"/>
    <col min="11" max="11" width="16.625" style="70" customWidth="1"/>
    <col min="12" max="12" width="19.875" style="70" customWidth="1"/>
    <col min="13" max="16384" width="11" style="70"/>
  </cols>
  <sheetData>
    <row r="2" spans="1:3">
      <c r="B2" s="71" t="s">
        <v>198</v>
      </c>
    </row>
    <row r="3" spans="1:3">
      <c r="B3" s="18" t="s">
        <v>194</v>
      </c>
      <c r="C3" s="19"/>
    </row>
    <row r="5" spans="1:3">
      <c r="B5" s="71" t="s">
        <v>560</v>
      </c>
    </row>
    <row r="6" spans="1:3">
      <c r="B6" s="13">
        <f>+Resumen!D16</f>
        <v>13532.406569999999</v>
      </c>
      <c r="C6" s="416">
        <f>+B6-D41</f>
        <v>0</v>
      </c>
    </row>
    <row r="8" spans="1:3">
      <c r="B8" s="71" t="s">
        <v>470</v>
      </c>
    </row>
    <row r="9" spans="1:3">
      <c r="B9" s="70" t="s">
        <v>205</v>
      </c>
    </row>
    <row r="11" spans="1:3">
      <c r="B11" s="71" t="s">
        <v>475</v>
      </c>
    </row>
    <row r="12" spans="1:3">
      <c r="B12" s="70" t="s">
        <v>463</v>
      </c>
    </row>
    <row r="14" spans="1:3" s="128" customFormat="1">
      <c r="A14" s="519"/>
    </row>
    <row r="15" spans="1:3" s="344" customFormat="1">
      <c r="A15" s="519"/>
    </row>
    <row r="16" spans="1:3" s="344" customFormat="1">
      <c r="A16" s="519"/>
    </row>
    <row r="17" spans="1:11" s="344" customFormat="1">
      <c r="A17" s="519"/>
    </row>
    <row r="18" spans="1:11" s="128" customFormat="1">
      <c r="A18" s="519"/>
    </row>
    <row r="19" spans="1:11">
      <c r="B19" s="173" t="s">
        <v>202</v>
      </c>
      <c r="J19" s="64"/>
      <c r="K19" s="64"/>
    </row>
    <row r="20" spans="1:11">
      <c r="D20" s="133" t="s">
        <v>599</v>
      </c>
      <c r="J20" s="64"/>
      <c r="K20" s="64"/>
    </row>
    <row r="21" spans="1:11">
      <c r="C21" s="456" t="s">
        <v>372</v>
      </c>
      <c r="J21" s="64"/>
      <c r="K21" s="64"/>
    </row>
    <row r="22" spans="1:11" ht="41.25" thickBot="1">
      <c r="A22" s="522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  <c r="J22" s="86"/>
      <c r="K22" s="64"/>
    </row>
    <row r="23" spans="1:11">
      <c r="B23" s="70" t="s">
        <v>160</v>
      </c>
      <c r="C23" s="10">
        <v>8400674</v>
      </c>
      <c r="D23" s="10">
        <f>F76</f>
        <v>2399.6524191191829</v>
      </c>
      <c r="E23" s="11">
        <f t="shared" ref="E23:E41" si="0">D23*1000/C23</f>
        <v>0.28564998702713412</v>
      </c>
      <c r="F23" s="11">
        <f>E23-E$41</f>
        <v>-4.1364429146309445E-3</v>
      </c>
      <c r="G23" s="10">
        <f t="shared" ref="G23:G41" si="1">F23*C23/1000</f>
        <v>-34.748908445424391</v>
      </c>
      <c r="J23" s="64"/>
      <c r="K23" s="64"/>
    </row>
    <row r="24" spans="1:11">
      <c r="B24" s="70" t="s">
        <v>161</v>
      </c>
      <c r="C24" s="10">
        <v>1321616</v>
      </c>
      <c r="D24" s="10">
        <f t="shared" ref="D24:D40" si="2">F77</f>
        <v>363.56300695397283</v>
      </c>
      <c r="E24" s="11">
        <f t="shared" si="0"/>
        <v>0.27508974388473872</v>
      </c>
      <c r="F24" s="11">
        <f t="shared" ref="F24:F41" si="3">E24-E$41</f>
        <v>-1.4696686057026342E-2</v>
      </c>
      <c r="G24" s="10">
        <f t="shared" si="1"/>
        <v>-19.423375439942927</v>
      </c>
      <c r="J24" s="64"/>
      <c r="K24" s="64"/>
    </row>
    <row r="25" spans="1:11">
      <c r="B25" s="70" t="s">
        <v>162</v>
      </c>
      <c r="C25" s="10">
        <v>1056492.5</v>
      </c>
      <c r="D25" s="10">
        <f t="shared" si="2"/>
        <v>290.63025124114733</v>
      </c>
      <c r="E25" s="11">
        <f t="shared" si="0"/>
        <v>0.27508974388473872</v>
      </c>
      <c r="F25" s="11">
        <f t="shared" si="3"/>
        <v>-1.4696686057026342E-2</v>
      </c>
      <c r="G25" s="10">
        <f t="shared" si="1"/>
        <v>-15.526938594102903</v>
      </c>
    </row>
    <row r="26" spans="1:11">
      <c r="B26" s="70" t="s">
        <v>129</v>
      </c>
      <c r="C26" s="10">
        <v>1103960.5</v>
      </c>
      <c r="D26" s="10">
        <f t="shared" si="2"/>
        <v>303.68821120386809</v>
      </c>
      <c r="E26" s="11">
        <f t="shared" si="0"/>
        <v>0.27508974388473872</v>
      </c>
      <c r="F26" s="11">
        <f t="shared" si="3"/>
        <v>-1.4696686057026342E-2</v>
      </c>
      <c r="G26" s="10">
        <f t="shared" si="1"/>
        <v>-16.22456088785783</v>
      </c>
    </row>
    <row r="27" spans="1:11">
      <c r="B27" s="70" t="s">
        <v>225</v>
      </c>
      <c r="C27" s="10">
        <v>2102560.5</v>
      </c>
      <c r="D27" s="10">
        <f t="shared" si="2"/>
        <v>578.3928294471682</v>
      </c>
      <c r="E27" s="11">
        <f t="shared" si="0"/>
        <v>0.27508974388473872</v>
      </c>
      <c r="F27" s="11">
        <f t="shared" si="3"/>
        <v>-1.4696686057026342E-2</v>
      </c>
      <c r="G27" s="10">
        <f t="shared" si="1"/>
        <v>-30.900671584404336</v>
      </c>
    </row>
    <row r="28" spans="1:11">
      <c r="B28" s="70" t="s">
        <v>226</v>
      </c>
      <c r="C28" s="10">
        <v>586917.5</v>
      </c>
      <c r="D28" s="10">
        <f t="shared" si="2"/>
        <v>196.73498475647114</v>
      </c>
      <c r="E28" s="11">
        <f t="shared" si="0"/>
        <v>0.3352004067973286</v>
      </c>
      <c r="F28" s="11">
        <f t="shared" si="3"/>
        <v>4.5413976855563531E-2</v>
      </c>
      <c r="G28" s="10">
        <f t="shared" si="1"/>
        <v>26.654257761125209</v>
      </c>
    </row>
    <row r="29" spans="1:11">
      <c r="B29" s="70" t="s">
        <v>227</v>
      </c>
      <c r="C29" s="10">
        <v>2483421</v>
      </c>
      <c r="D29" s="10">
        <f t="shared" si="2"/>
        <v>683.16364684798168</v>
      </c>
      <c r="E29" s="11">
        <f t="shared" si="0"/>
        <v>0.27508974388473872</v>
      </c>
      <c r="F29" s="11">
        <f t="shared" si="3"/>
        <v>-1.4696686057026342E-2</v>
      </c>
      <c r="G29" s="10">
        <f t="shared" si="1"/>
        <v>-36.498058784426412</v>
      </c>
    </row>
    <row r="30" spans="1:11">
      <c r="B30" s="70" t="s">
        <v>175</v>
      </c>
      <c r="C30" s="10">
        <v>2068901</v>
      </c>
      <c r="D30" s="10">
        <f t="shared" si="2"/>
        <v>569.13344621287979</v>
      </c>
      <c r="E30" s="11">
        <f t="shared" si="0"/>
        <v>0.27508974388473872</v>
      </c>
      <c r="F30" s="11">
        <f t="shared" si="3"/>
        <v>-1.4696686057026342E-2</v>
      </c>
      <c r="G30" s="10">
        <f t="shared" si="1"/>
        <v>-30.405988480067855</v>
      </c>
    </row>
    <row r="31" spans="1:11">
      <c r="B31" s="70" t="s">
        <v>176</v>
      </c>
      <c r="C31" s="10">
        <v>7513504.5</v>
      </c>
      <c r="D31" s="10">
        <f t="shared" si="2"/>
        <v>2100.830418581832</v>
      </c>
      <c r="E31" s="11">
        <f t="shared" si="0"/>
        <v>0.27960726164226452</v>
      </c>
      <c r="F31" s="11">
        <f t="shared" si="3"/>
        <v>-1.0179168299500552E-2</v>
      </c>
      <c r="G31" s="10">
        <f t="shared" si="1"/>
        <v>-76.481226824554739</v>
      </c>
    </row>
    <row r="32" spans="1:11">
      <c r="B32" s="70" t="s">
        <v>177</v>
      </c>
      <c r="C32" s="10">
        <v>4992766.5</v>
      </c>
      <c r="D32" s="10">
        <f t="shared" si="2"/>
        <v>1373.4588577613033</v>
      </c>
      <c r="E32" s="11">
        <f t="shared" si="0"/>
        <v>0.27508974388473867</v>
      </c>
      <c r="F32" s="11">
        <f t="shared" si="3"/>
        <v>-1.4696686057026398E-2</v>
      </c>
      <c r="G32" s="10">
        <f t="shared" si="1"/>
        <v>-73.377121806538483</v>
      </c>
    </row>
    <row r="33" spans="1:10">
      <c r="B33" s="70" t="s">
        <v>167</v>
      </c>
      <c r="C33" s="10">
        <v>1096314.5</v>
      </c>
      <c r="D33" s="10">
        <f t="shared" si="2"/>
        <v>301.58487502212535</v>
      </c>
      <c r="E33" s="11">
        <f t="shared" si="0"/>
        <v>0.27508974388473872</v>
      </c>
      <c r="F33" s="11">
        <f t="shared" si="3"/>
        <v>-1.4696686057026342E-2</v>
      </c>
      <c r="G33" s="10">
        <f t="shared" si="1"/>
        <v>-16.112190026265804</v>
      </c>
    </row>
    <row r="34" spans="1:10">
      <c r="B34" s="70" t="s">
        <v>168</v>
      </c>
      <c r="C34" s="10">
        <v>2740521</v>
      </c>
      <c r="D34" s="10">
        <f t="shared" si="2"/>
        <v>753.88922000074797</v>
      </c>
      <c r="E34" s="11">
        <f t="shared" si="0"/>
        <v>0.27508974388473867</v>
      </c>
      <c r="F34" s="11">
        <f t="shared" si="3"/>
        <v>-1.4696686057026398E-2</v>
      </c>
      <c r="G34" s="10">
        <f t="shared" si="1"/>
        <v>-40.276576769688042</v>
      </c>
    </row>
    <row r="35" spans="1:10">
      <c r="B35" s="70" t="s">
        <v>169</v>
      </c>
      <c r="C35" s="10">
        <v>6445718</v>
      </c>
      <c r="D35" s="10">
        <f t="shared" si="2"/>
        <v>2282.8851737732502</v>
      </c>
      <c r="E35" s="11">
        <f t="shared" si="0"/>
        <v>0.35417081134688955</v>
      </c>
      <c r="F35" s="11">
        <f t="shared" si="3"/>
        <v>6.438438140512448E-2</v>
      </c>
      <c r="G35" s="10">
        <f t="shared" si="1"/>
        <v>415.00356614187615</v>
      </c>
    </row>
    <row r="36" spans="1:10">
      <c r="B36" s="70" t="s">
        <v>170</v>
      </c>
      <c r="C36" s="10">
        <v>1467053</v>
      </c>
      <c r="D36" s="10">
        <f t="shared" si="2"/>
        <v>403.57123403533757</v>
      </c>
      <c r="E36" s="11">
        <f t="shared" si="0"/>
        <v>0.27508974388473872</v>
      </c>
      <c r="F36" s="11">
        <f t="shared" si="3"/>
        <v>-1.4696686057026342E-2</v>
      </c>
      <c r="G36" s="10">
        <f t="shared" si="1"/>
        <v>-21.560817370018668</v>
      </c>
    </row>
    <row r="37" spans="1:10">
      <c r="B37" s="70" t="s">
        <v>171</v>
      </c>
      <c r="C37" s="10">
        <v>640633</v>
      </c>
      <c r="D37" s="10">
        <f t="shared" si="2"/>
        <v>176.23156789411181</v>
      </c>
      <c r="E37" s="11">
        <f t="shared" si="0"/>
        <v>0.27508974388473867</v>
      </c>
      <c r="F37" s="11">
        <f t="shared" si="3"/>
        <v>-1.4696686057026398E-2</v>
      </c>
      <c r="G37" s="10">
        <f t="shared" si="1"/>
        <v>-9.415182078770993</v>
      </c>
    </row>
    <row r="38" spans="1:10">
      <c r="B38" s="70" t="s">
        <v>172</v>
      </c>
      <c r="C38" s="10">
        <v>2189121</v>
      </c>
      <c r="D38" s="10">
        <f t="shared" si="2"/>
        <v>620.83873522270312</v>
      </c>
      <c r="E38" s="11">
        <f t="shared" si="0"/>
        <v>0.28360183618114443</v>
      </c>
      <c r="F38" s="11">
        <f t="shared" si="3"/>
        <v>-6.184593760620638E-3</v>
      </c>
      <c r="G38" s="10">
        <f t="shared" si="1"/>
        <v>-13.538824077843612</v>
      </c>
    </row>
    <row r="39" spans="1:10">
      <c r="B39" s="64" t="s">
        <v>173</v>
      </c>
      <c r="C39" s="66">
        <v>318027.5</v>
      </c>
      <c r="D39" s="66">
        <f t="shared" si="2"/>
        <v>87.48610352330374</v>
      </c>
      <c r="E39" s="105">
        <f t="shared" si="0"/>
        <v>0.27508974388473872</v>
      </c>
      <c r="F39" s="105">
        <f t="shared" si="3"/>
        <v>-1.4696686057026342E-2</v>
      </c>
      <c r="G39" s="66">
        <f t="shared" si="1"/>
        <v>-4.6739503250009449</v>
      </c>
    </row>
    <row r="40" spans="1:10">
      <c r="B40" s="64" t="s">
        <v>163</v>
      </c>
      <c r="C40" s="66">
        <v>169659.5</v>
      </c>
      <c r="D40" s="66">
        <f t="shared" si="2"/>
        <v>46.671588402612826</v>
      </c>
      <c r="E40" s="105">
        <f t="shared" si="0"/>
        <v>0.27508974388473872</v>
      </c>
      <c r="F40" s="105">
        <f t="shared" si="3"/>
        <v>-1.4696686057026342E-2</v>
      </c>
      <c r="G40" s="66">
        <f t="shared" si="1"/>
        <v>-2.4934324080920605</v>
      </c>
    </row>
    <row r="41" spans="1:10" s="366" customFormat="1" ht="16.5" thickBot="1">
      <c r="A41" s="523"/>
      <c r="B41" s="264" t="s">
        <v>432</v>
      </c>
      <c r="C41" s="164">
        <v>46697861.5</v>
      </c>
      <c r="D41" s="265">
        <f>B6</f>
        <v>13532.406569999999</v>
      </c>
      <c r="E41" s="266">
        <f t="shared" si="0"/>
        <v>0.28978642994176507</v>
      </c>
      <c r="F41" s="368">
        <f t="shared" si="3"/>
        <v>0</v>
      </c>
      <c r="G41" s="164">
        <f t="shared" si="1"/>
        <v>0</v>
      </c>
    </row>
    <row r="44" spans="1:10">
      <c r="A44" s="503" t="s">
        <v>921</v>
      </c>
    </row>
    <row r="45" spans="1:10" s="272" customFormat="1">
      <c r="A45" s="519"/>
      <c r="B45" s="274"/>
    </row>
    <row r="46" spans="1:10" s="272" customFormat="1" ht="39.75" thickBot="1">
      <c r="A46" s="519"/>
      <c r="B46" s="279" t="s">
        <v>592</v>
      </c>
      <c r="C46" s="279" t="s">
        <v>698</v>
      </c>
      <c r="D46" s="279" t="s">
        <v>699</v>
      </c>
      <c r="E46" s="279" t="s">
        <v>700</v>
      </c>
      <c r="F46" s="279" t="s">
        <v>704</v>
      </c>
      <c r="G46" s="279" t="s">
        <v>701</v>
      </c>
      <c r="H46" s="279" t="s">
        <v>702</v>
      </c>
      <c r="I46" s="293" t="s">
        <v>706</v>
      </c>
      <c r="J46" s="279" t="s">
        <v>635</v>
      </c>
    </row>
    <row r="47" spans="1:10" s="272" customFormat="1">
      <c r="A47" s="519"/>
      <c r="B47" s="276" t="s">
        <v>160</v>
      </c>
      <c r="C47" s="10">
        <v>0</v>
      </c>
      <c r="D47" s="10">
        <v>0</v>
      </c>
      <c r="E47" s="10">
        <v>0</v>
      </c>
      <c r="F47" s="10">
        <v>0</v>
      </c>
      <c r="G47" s="10">
        <v>18.096</v>
      </c>
      <c r="H47" s="10">
        <v>70.617159999999998</v>
      </c>
      <c r="I47" s="10">
        <f>SUM(C47:H47)</f>
        <v>88.713160000000002</v>
      </c>
    </row>
    <row r="48" spans="1:10" s="272" customFormat="1">
      <c r="A48" s="519"/>
      <c r="B48" s="272" t="s">
        <v>161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SUM(C48:H48)</f>
        <v>0</v>
      </c>
    </row>
    <row r="49" spans="1:9" s="272" customFormat="1">
      <c r="A49" s="519"/>
      <c r="B49" s="272" t="s">
        <v>162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</row>
    <row r="50" spans="1:9" s="272" customFormat="1">
      <c r="A50" s="519"/>
      <c r="B50" s="272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</row>
    <row r="51" spans="1:9" s="272" customFormat="1">
      <c r="A51" s="519"/>
      <c r="B51" s="272" t="s">
        <v>225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</row>
    <row r="52" spans="1:9" s="272" customFormat="1">
      <c r="A52" s="519"/>
      <c r="B52" s="272" t="s">
        <v>226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35.28</v>
      </c>
      <c r="I52" s="10">
        <f t="shared" si="4"/>
        <v>35.28</v>
      </c>
    </row>
    <row r="53" spans="1:9" s="272" customFormat="1">
      <c r="A53" s="519"/>
      <c r="B53" s="272" t="s">
        <v>227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</row>
    <row r="54" spans="1:9" s="272" customFormat="1">
      <c r="A54" s="519"/>
      <c r="B54" s="272" t="s">
        <v>175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</row>
    <row r="55" spans="1:9" s="272" customFormat="1">
      <c r="A55" s="519"/>
      <c r="B55" s="272" t="s">
        <v>176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33.942389999999996</v>
      </c>
      <c r="I55" s="10">
        <f t="shared" si="4"/>
        <v>33.942389999999996</v>
      </c>
    </row>
    <row r="56" spans="1:9" s="272" customFormat="1">
      <c r="A56" s="519"/>
      <c r="B56" s="272" t="s">
        <v>177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1:9" s="272" customFormat="1">
      <c r="A57" s="519"/>
      <c r="B57" s="272" t="s">
        <v>167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1:9" s="272" customFormat="1">
      <c r="A58" s="519"/>
      <c r="B58" s="272" t="s">
        <v>168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1:9" s="272" customFormat="1">
      <c r="A59" s="519"/>
      <c r="B59" s="272" t="s">
        <v>169</v>
      </c>
      <c r="C59" s="10">
        <v>0</v>
      </c>
      <c r="D59" s="10">
        <v>0</v>
      </c>
      <c r="E59" s="10">
        <v>0</v>
      </c>
      <c r="F59" s="10">
        <v>0</v>
      </c>
      <c r="G59" s="10">
        <v>509.73426000000001</v>
      </c>
      <c r="H59" s="10">
        <v>0</v>
      </c>
      <c r="I59" s="10">
        <f t="shared" si="4"/>
        <v>509.73426000000001</v>
      </c>
    </row>
    <row r="60" spans="1:9" s="272" customFormat="1">
      <c r="A60" s="519"/>
      <c r="B60" s="272" t="s">
        <v>170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1:9" s="272" customFormat="1">
      <c r="A61" s="519"/>
      <c r="B61" s="272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1:9" s="272" customFormat="1">
      <c r="A62" s="519"/>
      <c r="B62" s="272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18.634</v>
      </c>
      <c r="H62" s="10">
        <v>0</v>
      </c>
      <c r="I62" s="10">
        <f t="shared" si="4"/>
        <v>18.634</v>
      </c>
    </row>
    <row r="63" spans="1:9" s="272" customFormat="1">
      <c r="A63" s="519"/>
      <c r="B63" s="272" t="s">
        <v>173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1:9" s="272" customFormat="1">
      <c r="A64" s="519"/>
      <c r="B64" s="272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1:14" s="272" customFormat="1">
      <c r="A65" s="519"/>
      <c r="B65" s="48" t="s">
        <v>693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546.46425999999997</v>
      </c>
      <c r="H65" s="13">
        <f t="shared" si="5"/>
        <v>139.83955</v>
      </c>
      <c r="I65" s="13">
        <f>+SUM(I47:I64)</f>
        <v>686.30381</v>
      </c>
    </row>
    <row r="66" spans="1:14" s="272" customFormat="1">
      <c r="A66" s="519"/>
      <c r="B66" s="273" t="s">
        <v>9</v>
      </c>
      <c r="C66" s="10">
        <v>5984.3584899999987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5984.3584899999987</v>
      </c>
    </row>
    <row r="67" spans="1:14" s="272" customFormat="1">
      <c r="A67" s="519"/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6">SUM(C67:H67)</f>
        <v>0</v>
      </c>
    </row>
    <row r="68" spans="1:14" s="272" customFormat="1">
      <c r="A68" s="519"/>
      <c r="B68" s="14" t="s">
        <v>431</v>
      </c>
      <c r="C68" s="10">
        <v>0</v>
      </c>
      <c r="D68" s="10">
        <v>0</v>
      </c>
      <c r="E68" s="10">
        <v>0</v>
      </c>
      <c r="F68" s="10">
        <v>5</v>
      </c>
      <c r="G68" s="10">
        <v>0</v>
      </c>
      <c r="H68" s="10">
        <v>0</v>
      </c>
      <c r="I68" s="10">
        <f t="shared" si="6"/>
        <v>5</v>
      </c>
    </row>
    <row r="69" spans="1:14" s="272" customFormat="1">
      <c r="A69" s="519"/>
      <c r="B69" s="273" t="s">
        <v>10</v>
      </c>
      <c r="C69" s="10">
        <v>0</v>
      </c>
      <c r="D69" s="10">
        <v>299.92791999999997</v>
      </c>
      <c r="E69" s="10">
        <v>0</v>
      </c>
      <c r="F69" s="10">
        <v>0</v>
      </c>
      <c r="G69" s="10">
        <v>5577.7863500000003</v>
      </c>
      <c r="H69" s="10">
        <v>979.03</v>
      </c>
      <c r="I69" s="10">
        <f t="shared" si="6"/>
        <v>6856.7442700000001</v>
      </c>
    </row>
    <row r="70" spans="1:14" s="272" customFormat="1">
      <c r="A70" s="519"/>
      <c r="B70" s="48" t="s">
        <v>601</v>
      </c>
      <c r="C70" s="13">
        <f>+SUM(C66:C69)</f>
        <v>5984.3584899999987</v>
      </c>
      <c r="D70" s="13">
        <f t="shared" ref="D70:I70" si="7">+SUM(D66:D69)</f>
        <v>299.92791999999997</v>
      </c>
      <c r="E70" s="13">
        <f t="shared" si="7"/>
        <v>0</v>
      </c>
      <c r="F70" s="13">
        <f t="shared" si="7"/>
        <v>5</v>
      </c>
      <c r="G70" s="13">
        <f t="shared" si="7"/>
        <v>5577.7863500000003</v>
      </c>
      <c r="H70" s="13">
        <f t="shared" si="7"/>
        <v>979.03</v>
      </c>
      <c r="I70" s="13">
        <f t="shared" si="7"/>
        <v>12846.102759999998</v>
      </c>
    </row>
    <row r="71" spans="1:14" s="272" customFormat="1" ht="16.5" thickBot="1">
      <c r="A71" s="519"/>
      <c r="B71" s="140" t="s">
        <v>442</v>
      </c>
      <c r="C71" s="164">
        <f>+C70+C65</f>
        <v>5984.3584899999987</v>
      </c>
      <c r="D71" s="164">
        <f t="shared" ref="D71:I71" si="8">+D70+D65</f>
        <v>299.92791999999997</v>
      </c>
      <c r="E71" s="164">
        <f t="shared" si="8"/>
        <v>0</v>
      </c>
      <c r="F71" s="164">
        <f t="shared" si="8"/>
        <v>5</v>
      </c>
      <c r="G71" s="164">
        <f t="shared" si="8"/>
        <v>6124.2506100000001</v>
      </c>
      <c r="H71" s="164">
        <f t="shared" si="8"/>
        <v>1118.8695499999999</v>
      </c>
      <c r="I71" s="164">
        <f t="shared" si="8"/>
        <v>13532.406569999997</v>
      </c>
      <c r="J71" s="116"/>
    </row>
    <row r="72" spans="1:14" s="272" customFormat="1">
      <c r="A72" s="519"/>
      <c r="B72" s="274"/>
    </row>
    <row r="73" spans="1:14">
      <c r="G73" s="171"/>
      <c r="H73" s="199"/>
      <c r="I73" s="64"/>
      <c r="J73" s="64"/>
      <c r="K73" s="64"/>
      <c r="L73" s="64"/>
    </row>
    <row r="74" spans="1:14">
      <c r="G74" s="171"/>
      <c r="H74" s="64"/>
      <c r="I74" s="64"/>
      <c r="J74" s="64"/>
      <c r="K74" s="64"/>
      <c r="L74" s="64"/>
    </row>
    <row r="75" spans="1:14" s="193" customFormat="1" ht="62.25" customHeight="1" thickBot="1">
      <c r="A75" s="528"/>
      <c r="B75" s="307"/>
      <c r="C75" s="529" t="s">
        <v>545</v>
      </c>
      <c r="D75" s="529" t="s">
        <v>546</v>
      </c>
      <c r="E75" s="529" t="s">
        <v>631</v>
      </c>
      <c r="F75" s="530" t="s">
        <v>164</v>
      </c>
      <c r="H75" s="527"/>
      <c r="I75" s="86"/>
      <c r="J75" s="86"/>
      <c r="K75" s="86"/>
      <c r="L75" s="527"/>
    </row>
    <row r="76" spans="1:14">
      <c r="B76" s="70" t="s">
        <v>160</v>
      </c>
      <c r="C76" s="10">
        <f>+F47+G47+H47</f>
        <v>88.713160000000002</v>
      </c>
      <c r="D76" s="27">
        <f t="shared" ref="D76:D93" si="9">C23/C$41</f>
        <v>0.17989419065795978</v>
      </c>
      <c r="E76" s="10">
        <f t="shared" ref="E76:E93" si="10">D76*E$96</f>
        <v>2310.9392591191831</v>
      </c>
      <c r="F76" s="10">
        <f>C76+E76</f>
        <v>2399.6524191191829</v>
      </c>
      <c r="G76" s="10"/>
      <c r="H76" s="66"/>
      <c r="I76" s="66"/>
      <c r="J76" s="66"/>
      <c r="K76" s="66"/>
      <c r="L76" s="66"/>
      <c r="N76" s="10"/>
    </row>
    <row r="77" spans="1:14">
      <c r="B77" s="70" t="s">
        <v>161</v>
      </c>
      <c r="C77" s="10">
        <f t="shared" ref="C77:C93" si="11">+F48+G48+H48</f>
        <v>0</v>
      </c>
      <c r="D77" s="27">
        <f t="shared" si="9"/>
        <v>2.8301424466728526E-2</v>
      </c>
      <c r="E77" s="10">
        <f t="shared" si="10"/>
        <v>363.56300695397283</v>
      </c>
      <c r="F77" s="10">
        <f t="shared" ref="F77:F94" si="12">C77+E77</f>
        <v>363.56300695397283</v>
      </c>
      <c r="G77" s="10"/>
      <c r="H77" s="66"/>
      <c r="I77" s="66"/>
      <c r="J77" s="66"/>
      <c r="K77" s="66"/>
      <c r="L77" s="66"/>
      <c r="N77" s="10"/>
    </row>
    <row r="78" spans="1:14">
      <c r="B78" s="70" t="s">
        <v>162</v>
      </c>
      <c r="C78" s="10">
        <f t="shared" si="11"/>
        <v>0</v>
      </c>
      <c r="D78" s="27">
        <f t="shared" si="9"/>
        <v>2.262400174363445E-2</v>
      </c>
      <c r="E78" s="10">
        <f t="shared" si="10"/>
        <v>290.63025124114733</v>
      </c>
      <c r="F78" s="10">
        <f t="shared" si="12"/>
        <v>290.63025124114733</v>
      </c>
      <c r="G78" s="10"/>
      <c r="H78" s="66"/>
      <c r="I78" s="66"/>
      <c r="J78" s="66"/>
      <c r="K78" s="66"/>
      <c r="L78" s="66"/>
      <c r="N78" s="10"/>
    </row>
    <row r="79" spans="1:14">
      <c r="B79" s="70" t="s">
        <v>129</v>
      </c>
      <c r="C79" s="10">
        <f t="shared" si="11"/>
        <v>0</v>
      </c>
      <c r="D79" s="27">
        <f t="shared" si="9"/>
        <v>2.3640493687275166E-2</v>
      </c>
      <c r="E79" s="10">
        <f t="shared" si="10"/>
        <v>303.68821120386809</v>
      </c>
      <c r="F79" s="10">
        <f t="shared" si="12"/>
        <v>303.68821120386809</v>
      </c>
      <c r="G79" s="10"/>
      <c r="H79" s="66"/>
      <c r="I79" s="66"/>
      <c r="J79" s="66"/>
      <c r="K79" s="66"/>
      <c r="L79" s="66"/>
      <c r="N79" s="10"/>
    </row>
    <row r="80" spans="1:14">
      <c r="B80" s="70" t="s">
        <v>225</v>
      </c>
      <c r="C80" s="10">
        <f t="shared" si="11"/>
        <v>0</v>
      </c>
      <c r="D80" s="27">
        <f t="shared" si="9"/>
        <v>4.5024770566849191E-2</v>
      </c>
      <c r="E80" s="10">
        <f t="shared" si="10"/>
        <v>578.3928294471682</v>
      </c>
      <c r="F80" s="10">
        <f t="shared" si="12"/>
        <v>578.3928294471682</v>
      </c>
      <c r="G80" s="10"/>
      <c r="H80" s="66"/>
      <c r="I80" s="66"/>
      <c r="J80" s="66"/>
      <c r="K80" s="66"/>
      <c r="L80" s="66"/>
      <c r="N80" s="10"/>
    </row>
    <row r="81" spans="2:14">
      <c r="B81" s="70" t="s">
        <v>226</v>
      </c>
      <c r="C81" s="10">
        <f t="shared" si="11"/>
        <v>35.28</v>
      </c>
      <c r="D81" s="27">
        <f t="shared" si="9"/>
        <v>1.2568402088391136E-2</v>
      </c>
      <c r="E81" s="10">
        <f t="shared" si="10"/>
        <v>161.45498475647113</v>
      </c>
      <c r="F81" s="10">
        <f t="shared" si="12"/>
        <v>196.73498475647114</v>
      </c>
      <c r="G81" s="10"/>
      <c r="H81" s="66"/>
      <c r="I81" s="66"/>
      <c r="J81" s="66"/>
      <c r="K81" s="66"/>
      <c r="L81" s="66"/>
      <c r="N81" s="10"/>
    </row>
    <row r="82" spans="2:14">
      <c r="B82" s="70" t="s">
        <v>227</v>
      </c>
      <c r="C82" s="10">
        <f t="shared" si="11"/>
        <v>0</v>
      </c>
      <c r="D82" s="27">
        <f t="shared" si="9"/>
        <v>5.3180615133735835E-2</v>
      </c>
      <c r="E82" s="10">
        <f t="shared" si="10"/>
        <v>683.16364684798168</v>
      </c>
      <c r="F82" s="10">
        <f t="shared" si="12"/>
        <v>683.16364684798168</v>
      </c>
      <c r="G82" s="10"/>
      <c r="H82" s="66"/>
      <c r="I82" s="66"/>
      <c r="J82" s="66"/>
      <c r="K82" s="66"/>
      <c r="L82" s="66"/>
      <c r="N82" s="10"/>
    </row>
    <row r="83" spans="2:14">
      <c r="B83" s="70" t="s">
        <v>175</v>
      </c>
      <c r="C83" s="10">
        <f t="shared" si="11"/>
        <v>0</v>
      </c>
      <c r="D83" s="27">
        <f t="shared" si="9"/>
        <v>4.4303977388771863E-2</v>
      </c>
      <c r="E83" s="10">
        <f t="shared" si="10"/>
        <v>569.13344621287979</v>
      </c>
      <c r="F83" s="10">
        <f t="shared" si="12"/>
        <v>569.13344621287979</v>
      </c>
      <c r="G83" s="10"/>
      <c r="H83" s="66"/>
      <c r="I83" s="66"/>
      <c r="J83" s="66"/>
      <c r="K83" s="66"/>
      <c r="L83" s="66"/>
      <c r="N83" s="10"/>
    </row>
    <row r="84" spans="2:14">
      <c r="B84" s="70" t="s">
        <v>176</v>
      </c>
      <c r="C84" s="10">
        <f t="shared" si="11"/>
        <v>33.942389999999996</v>
      </c>
      <c r="D84" s="27">
        <f t="shared" si="9"/>
        <v>0.16089611512510055</v>
      </c>
      <c r="E84" s="10">
        <f t="shared" si="10"/>
        <v>2066.8880285818318</v>
      </c>
      <c r="F84" s="10">
        <f t="shared" si="12"/>
        <v>2100.830418581832</v>
      </c>
      <c r="G84" s="10"/>
      <c r="H84" s="66"/>
      <c r="I84" s="66"/>
      <c r="J84" s="66"/>
      <c r="K84" s="66"/>
      <c r="L84" s="66"/>
      <c r="N84" s="10"/>
    </row>
    <row r="85" spans="2:14">
      <c r="B85" s="70" t="s">
        <v>177</v>
      </c>
      <c r="C85" s="10">
        <f t="shared" si="11"/>
        <v>0</v>
      </c>
      <c r="D85" s="27">
        <f t="shared" si="9"/>
        <v>0.10691638416889819</v>
      </c>
      <c r="E85" s="10">
        <f t="shared" si="10"/>
        <v>1373.4588577613033</v>
      </c>
      <c r="F85" s="10">
        <f t="shared" si="12"/>
        <v>1373.4588577613033</v>
      </c>
      <c r="G85" s="10"/>
      <c r="H85" s="66"/>
      <c r="I85" s="66"/>
      <c r="J85" s="66"/>
      <c r="K85" s="66"/>
      <c r="L85" s="66"/>
      <c r="N85" s="10"/>
    </row>
    <row r="86" spans="2:14">
      <c r="B86" s="70" t="s">
        <v>167</v>
      </c>
      <c r="C86" s="10">
        <f t="shared" si="11"/>
        <v>0</v>
      </c>
      <c r="D86" s="27">
        <f t="shared" si="9"/>
        <v>2.3476760279483033E-2</v>
      </c>
      <c r="E86" s="10">
        <f t="shared" si="10"/>
        <v>301.58487502212535</v>
      </c>
      <c r="F86" s="10">
        <f t="shared" si="12"/>
        <v>301.58487502212535</v>
      </c>
      <c r="G86" s="10"/>
      <c r="H86" s="66"/>
      <c r="I86" s="66"/>
      <c r="J86" s="66"/>
      <c r="K86" s="66"/>
      <c r="L86" s="66"/>
      <c r="N86" s="10"/>
    </row>
    <row r="87" spans="2:14">
      <c r="B87" s="70" t="s">
        <v>168</v>
      </c>
      <c r="C87" s="10">
        <f t="shared" si="11"/>
        <v>0</v>
      </c>
      <c r="D87" s="27">
        <f t="shared" si="9"/>
        <v>5.8686220567080997E-2</v>
      </c>
      <c r="E87" s="10">
        <f t="shared" si="10"/>
        <v>753.88922000074797</v>
      </c>
      <c r="F87" s="10">
        <f t="shared" si="12"/>
        <v>753.88922000074797</v>
      </c>
      <c r="G87" s="10"/>
      <c r="H87" s="66"/>
      <c r="I87" s="66"/>
      <c r="J87" s="66"/>
      <c r="K87" s="66"/>
      <c r="L87" s="66"/>
      <c r="N87" s="10"/>
    </row>
    <row r="88" spans="2:14">
      <c r="B88" s="70" t="s">
        <v>169</v>
      </c>
      <c r="C88" s="10">
        <f t="shared" si="11"/>
        <v>509.73426000000001</v>
      </c>
      <c r="D88" s="27">
        <f t="shared" si="9"/>
        <v>0.13803026076472474</v>
      </c>
      <c r="E88" s="10">
        <f t="shared" si="10"/>
        <v>1773.1509137732503</v>
      </c>
      <c r="F88" s="10">
        <f t="shared" si="12"/>
        <v>2282.8851737732502</v>
      </c>
      <c r="G88" s="10"/>
      <c r="H88" s="66"/>
      <c r="I88" s="66"/>
      <c r="J88" s="66"/>
      <c r="K88" s="66"/>
      <c r="L88" s="66"/>
      <c r="N88" s="10"/>
    </row>
    <row r="89" spans="2:14">
      <c r="B89" s="70" t="s">
        <v>170</v>
      </c>
      <c r="C89" s="10">
        <f t="shared" si="11"/>
        <v>0</v>
      </c>
      <c r="D89" s="27">
        <f t="shared" si="9"/>
        <v>3.1415849738643815E-2</v>
      </c>
      <c r="E89" s="10">
        <f t="shared" si="10"/>
        <v>403.57123403533757</v>
      </c>
      <c r="F89" s="10">
        <f t="shared" si="12"/>
        <v>403.57123403533757</v>
      </c>
      <c r="G89" s="10"/>
      <c r="H89" s="66"/>
      <c r="I89" s="66"/>
      <c r="J89" s="66"/>
      <c r="K89" s="66"/>
      <c r="L89" s="66"/>
      <c r="N89" s="10"/>
    </row>
    <row r="90" spans="2:14">
      <c r="B90" s="70" t="s">
        <v>171</v>
      </c>
      <c r="C90" s="10">
        <f t="shared" si="11"/>
        <v>0</v>
      </c>
      <c r="D90" s="27">
        <f t="shared" si="9"/>
        <v>1.3718679601634434E-2</v>
      </c>
      <c r="E90" s="10">
        <f t="shared" si="10"/>
        <v>176.23156789411181</v>
      </c>
      <c r="F90" s="10">
        <f t="shared" si="12"/>
        <v>176.23156789411181</v>
      </c>
      <c r="G90" s="10"/>
      <c r="H90" s="66"/>
      <c r="I90" s="66"/>
      <c r="J90" s="66"/>
      <c r="K90" s="66"/>
      <c r="L90" s="66"/>
      <c r="N90" s="10"/>
    </row>
    <row r="91" spans="2:14">
      <c r="B91" s="70" t="s">
        <v>172</v>
      </c>
      <c r="C91" s="10">
        <f t="shared" si="11"/>
        <v>18.634</v>
      </c>
      <c r="D91" s="27">
        <f t="shared" si="9"/>
        <v>4.6878399345974334E-2</v>
      </c>
      <c r="E91" s="10">
        <f t="shared" si="10"/>
        <v>602.20473522270311</v>
      </c>
      <c r="F91" s="10">
        <f t="shared" si="12"/>
        <v>620.83873522270312</v>
      </c>
      <c r="G91" s="10"/>
      <c r="H91" s="66"/>
      <c r="I91" s="66"/>
      <c r="J91" s="66"/>
      <c r="K91" s="66"/>
      <c r="L91" s="66"/>
      <c r="N91" s="10"/>
    </row>
    <row r="92" spans="2:14">
      <c r="B92" s="70" t="s">
        <v>173</v>
      </c>
      <c r="C92" s="10">
        <f t="shared" si="11"/>
        <v>0</v>
      </c>
      <c r="D92" s="27">
        <f t="shared" si="9"/>
        <v>6.8103225669124056E-3</v>
      </c>
      <c r="E92" s="10">
        <f t="shared" si="10"/>
        <v>87.48610352330374</v>
      </c>
      <c r="F92" s="10">
        <f t="shared" si="12"/>
        <v>87.48610352330374</v>
      </c>
      <c r="G92" s="10"/>
      <c r="H92" s="66"/>
      <c r="I92" s="66"/>
      <c r="J92" s="66"/>
      <c r="K92" s="66"/>
      <c r="L92" s="66"/>
      <c r="N92" s="10"/>
    </row>
    <row r="93" spans="2:14">
      <c r="B93" s="64" t="s">
        <v>163</v>
      </c>
      <c r="C93" s="10">
        <f t="shared" si="11"/>
        <v>0</v>
      </c>
      <c r="D93" s="134">
        <f t="shared" si="9"/>
        <v>3.6331321082015717E-3</v>
      </c>
      <c r="E93" s="66">
        <f t="shared" si="10"/>
        <v>46.671588402612826</v>
      </c>
      <c r="F93" s="66">
        <f>C93+E93</f>
        <v>46.671588402612826</v>
      </c>
      <c r="G93" s="66"/>
      <c r="H93" s="66"/>
      <c r="I93" s="66"/>
      <c r="J93" s="66"/>
      <c r="K93" s="66"/>
      <c r="L93" s="66"/>
      <c r="N93" s="10"/>
    </row>
    <row r="94" spans="2:14" ht="16.5" thickBot="1">
      <c r="B94" s="264" t="s">
        <v>142</v>
      </c>
      <c r="C94" s="164">
        <f>SUM(C76:C93)</f>
        <v>686.30381</v>
      </c>
      <c r="D94" s="165">
        <f>SUM(D76:D93)</f>
        <v>0.99999999999999989</v>
      </c>
      <c r="E94" s="164">
        <f>SUM(E76:E93)</f>
        <v>12846.102760000002</v>
      </c>
      <c r="F94" s="164">
        <f t="shared" si="12"/>
        <v>13532.406570000001</v>
      </c>
      <c r="G94" s="66"/>
      <c r="H94" s="194"/>
      <c r="I94" s="194"/>
      <c r="J94" s="194"/>
      <c r="K94" s="194"/>
      <c r="L94" s="66"/>
      <c r="N94" s="10"/>
    </row>
    <row r="95" spans="2:14">
      <c r="C95" s="10"/>
      <c r="G95" s="171"/>
      <c r="H95" s="64"/>
      <c r="I95" s="64"/>
      <c r="J95" s="64"/>
      <c r="K95" s="64"/>
      <c r="L95" s="64"/>
    </row>
    <row r="96" spans="2:14">
      <c r="B96" s="70" t="s">
        <v>428</v>
      </c>
      <c r="E96" s="488">
        <f>F97-C94</f>
        <v>12846.10276</v>
      </c>
      <c r="G96" s="171"/>
      <c r="H96" s="64"/>
      <c r="I96" s="64"/>
      <c r="J96" s="64"/>
      <c r="K96" s="64"/>
      <c r="L96" s="64"/>
    </row>
    <row r="97" spans="2:12">
      <c r="B97" s="70" t="s">
        <v>432</v>
      </c>
      <c r="F97" s="488">
        <f>B6</f>
        <v>13532.406569999999</v>
      </c>
      <c r="G97" s="171"/>
      <c r="H97" s="64"/>
      <c r="I97" s="64"/>
      <c r="J97" s="64"/>
      <c r="K97" s="64"/>
      <c r="L97" s="64"/>
    </row>
    <row r="98" spans="2:12">
      <c r="C98" s="10"/>
      <c r="G98" s="171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2:M219"/>
  <sheetViews>
    <sheetView topLeftCell="A188" zoomScaleNormal="100" workbookViewId="0">
      <selection activeCell="E50" sqref="E50"/>
    </sheetView>
  </sheetViews>
  <sheetFormatPr baseColWidth="10" defaultRowHeight="15.75"/>
  <cols>
    <col min="1" max="1" width="5.625" style="519" customWidth="1"/>
    <col min="2" max="2" width="18.125" style="70" customWidth="1"/>
    <col min="3" max="3" width="13.625" style="70" customWidth="1"/>
    <col min="4" max="4" width="14.75" style="70" customWidth="1"/>
    <col min="5" max="5" width="22.125" style="70" customWidth="1"/>
    <col min="6" max="6" width="13.75" style="70" customWidth="1"/>
    <col min="7" max="7" width="15.5" style="70" customWidth="1"/>
    <col min="8" max="8" width="12.25" style="70" customWidth="1"/>
    <col min="9" max="9" width="16.875" style="70" customWidth="1"/>
    <col min="10" max="10" width="14.625" style="70" customWidth="1"/>
    <col min="11" max="16384" width="11" style="70"/>
  </cols>
  <sheetData>
    <row r="2" spans="2:3">
      <c r="B2" s="71" t="s">
        <v>198</v>
      </c>
    </row>
    <row r="3" spans="2:3">
      <c r="B3" s="18" t="s">
        <v>82</v>
      </c>
      <c r="C3" s="19"/>
    </row>
    <row r="5" spans="2:3">
      <c r="B5" s="71" t="s">
        <v>296</v>
      </c>
    </row>
    <row r="6" spans="2:3">
      <c r="B6" s="154">
        <f>+Resumen!D17</f>
        <v>117056.65788999999</v>
      </c>
      <c r="C6" s="415">
        <f>+B6-D41</f>
        <v>0</v>
      </c>
    </row>
    <row r="8" spans="2:3">
      <c r="B8" s="71" t="s">
        <v>229</v>
      </c>
    </row>
    <row r="9" spans="2:3">
      <c r="B9" s="70" t="s">
        <v>119</v>
      </c>
    </row>
    <row r="10" spans="2:3">
      <c r="B10" s="70" t="s">
        <v>519</v>
      </c>
    </row>
    <row r="11" spans="2:3">
      <c r="B11" s="70" t="s">
        <v>632</v>
      </c>
    </row>
    <row r="12" spans="2:3">
      <c r="B12" s="70" t="s">
        <v>37</v>
      </c>
    </row>
    <row r="14" spans="2:3">
      <c r="B14" s="71" t="s">
        <v>201</v>
      </c>
    </row>
    <row r="15" spans="2:3">
      <c r="B15" s="70" t="s">
        <v>517</v>
      </c>
    </row>
    <row r="16" spans="2:3">
      <c r="B16" s="70" t="s">
        <v>362</v>
      </c>
    </row>
    <row r="18" spans="1:9" s="128" customFormat="1">
      <c r="A18" s="519"/>
    </row>
    <row r="19" spans="1:9">
      <c r="B19" s="173" t="s">
        <v>202</v>
      </c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ht="54.75" thickBot="1">
      <c r="A22" s="522"/>
      <c r="B22" s="104"/>
      <c r="C22" s="104" t="s">
        <v>862</v>
      </c>
      <c r="D22" s="104" t="s">
        <v>115</v>
      </c>
      <c r="E22" s="104" t="s">
        <v>497</v>
      </c>
      <c r="F22" s="104" t="s">
        <v>118</v>
      </c>
      <c r="G22" s="104" t="s">
        <v>273</v>
      </c>
      <c r="H22" s="104" t="s">
        <v>158</v>
      </c>
      <c r="I22" s="104" t="s">
        <v>159</v>
      </c>
    </row>
    <row r="23" spans="1:9">
      <c r="B23" s="70" t="s">
        <v>160</v>
      </c>
      <c r="C23" s="10">
        <v>8400674</v>
      </c>
      <c r="D23" s="10">
        <f>+C112+D112+F171</f>
        <v>12894.753328601071</v>
      </c>
      <c r="E23" s="10">
        <f>E112</f>
        <v>0</v>
      </c>
      <c r="F23" s="10">
        <f>H198</f>
        <v>14403.680007431123</v>
      </c>
      <c r="G23" s="11">
        <f t="shared" ref="G23:G41" si="0">F23*1000/C23</f>
        <v>1.7145862352748271</v>
      </c>
      <c r="H23" s="11">
        <f>+G23-G$41</f>
        <v>-0.87006308435048241</v>
      </c>
      <c r="I23" s="10">
        <f>+H23*C23/1000</f>
        <v>-7309.1163310629045</v>
      </c>
    </row>
    <row r="24" spans="1:9">
      <c r="B24" s="70" t="s">
        <v>161</v>
      </c>
      <c r="C24" s="10">
        <v>1321616</v>
      </c>
      <c r="D24" s="10">
        <f t="shared" ref="D24:D40" si="1">+C113+D113+F172</f>
        <v>4859.8705438745965</v>
      </c>
      <c r="E24" s="10">
        <f t="shared" ref="E24:E40" si="2">E113</f>
        <v>0</v>
      </c>
      <c r="F24" s="10">
        <f t="shared" ref="F24:F40" si="3">H199</f>
        <v>4548.5641477870504</v>
      </c>
      <c r="G24" s="11">
        <f t="shared" si="0"/>
        <v>3.4416684935617079</v>
      </c>
      <c r="H24" s="11">
        <f t="shared" ref="H24:H41" si="4">+G24-G$41</f>
        <v>0.85701917393639837</v>
      </c>
      <c r="I24" s="10">
        <f t="shared" ref="I24:I41" si="5">+H24*C24/1000</f>
        <v>1132.650252581127</v>
      </c>
    </row>
    <row r="25" spans="1:9">
      <c r="B25" s="70" t="s">
        <v>162</v>
      </c>
      <c r="C25" s="10">
        <v>1056492.5</v>
      </c>
      <c r="D25" s="10">
        <f t="shared" si="1"/>
        <v>5238.9348670830368</v>
      </c>
      <c r="E25" s="10">
        <f t="shared" si="2"/>
        <v>0</v>
      </c>
      <c r="F25" s="10">
        <f t="shared" si="3"/>
        <v>4569.9047384183514</v>
      </c>
      <c r="G25" s="11">
        <f t="shared" si="0"/>
        <v>4.3255439469928572</v>
      </c>
      <c r="H25" s="11">
        <f t="shared" si="4"/>
        <v>1.7408946273675476</v>
      </c>
      <c r="I25" s="10">
        <f t="shared" si="5"/>
        <v>1839.242117104109</v>
      </c>
    </row>
    <row r="26" spans="1:9">
      <c r="B26" s="70" t="s">
        <v>129</v>
      </c>
      <c r="C26" s="10">
        <v>1103960.5</v>
      </c>
      <c r="D26" s="10">
        <f t="shared" si="1"/>
        <v>956.40760708973983</v>
      </c>
      <c r="E26" s="10">
        <f t="shared" si="2"/>
        <v>0</v>
      </c>
      <c r="F26" s="10">
        <f t="shared" si="3"/>
        <v>1456.3679936878812</v>
      </c>
      <c r="G26" s="11">
        <f t="shared" si="0"/>
        <v>1.3192211077188731</v>
      </c>
      <c r="H26" s="11">
        <f t="shared" si="4"/>
        <v>-1.2654282119064364</v>
      </c>
      <c r="I26" s="10">
        <f t="shared" si="5"/>
        <v>-1396.9827615303354</v>
      </c>
    </row>
    <row r="27" spans="1:9">
      <c r="B27" s="70" t="s">
        <v>225</v>
      </c>
      <c r="C27" s="10">
        <v>2102560.5</v>
      </c>
      <c r="D27" s="10">
        <f t="shared" si="1"/>
        <v>7366.437492960521</v>
      </c>
      <c r="E27" s="10">
        <f t="shared" si="2"/>
        <v>0</v>
      </c>
      <c r="F27" s="10">
        <f t="shared" si="3"/>
        <v>6782.7319219983401</v>
      </c>
      <c r="G27" s="11">
        <f t="shared" si="0"/>
        <v>3.2259390024678671</v>
      </c>
      <c r="H27" s="11">
        <f t="shared" si="4"/>
        <v>0.64128968284255761</v>
      </c>
      <c r="I27" s="10">
        <f t="shared" si="5"/>
        <v>1348.3503562022893</v>
      </c>
    </row>
    <row r="28" spans="1:9">
      <c r="B28" s="70" t="s">
        <v>226</v>
      </c>
      <c r="C28" s="10">
        <v>586917.5</v>
      </c>
      <c r="D28" s="10">
        <f t="shared" si="1"/>
        <v>720.02398439742888</v>
      </c>
      <c r="E28" s="10">
        <f t="shared" si="2"/>
        <v>0</v>
      </c>
      <c r="F28" s="10">
        <f t="shared" si="3"/>
        <v>903.44211372368795</v>
      </c>
      <c r="G28" s="11">
        <f t="shared" si="0"/>
        <v>1.5393000101780709</v>
      </c>
      <c r="H28" s="11">
        <f t="shared" si="4"/>
        <v>-1.0453493094472386</v>
      </c>
      <c r="I28" s="10">
        <f t="shared" si="5"/>
        <v>-613.53380332749964</v>
      </c>
    </row>
    <row r="29" spans="1:9">
      <c r="B29" s="70" t="s">
        <v>227</v>
      </c>
      <c r="C29" s="10">
        <v>2483421</v>
      </c>
      <c r="D29" s="10">
        <f t="shared" si="1"/>
        <v>28479.905761870446</v>
      </c>
      <c r="E29" s="10">
        <f t="shared" si="2"/>
        <v>0</v>
      </c>
      <c r="F29" s="10">
        <f t="shared" si="3"/>
        <v>22917.748285335125</v>
      </c>
      <c r="G29" s="11">
        <f t="shared" si="0"/>
        <v>9.2282976931157155</v>
      </c>
      <c r="H29" s="11">
        <f t="shared" si="4"/>
        <v>6.6436483734904055</v>
      </c>
      <c r="I29" s="10">
        <f t="shared" si="5"/>
        <v>16498.975887341916</v>
      </c>
    </row>
    <row r="30" spans="1:9">
      <c r="B30" s="70" t="s">
        <v>175</v>
      </c>
      <c r="C30" s="10">
        <v>2068901</v>
      </c>
      <c r="D30" s="10">
        <f t="shared" si="1"/>
        <v>25349.003456724022</v>
      </c>
      <c r="E30" s="10">
        <f t="shared" si="2"/>
        <v>0</v>
      </c>
      <c r="F30" s="10">
        <f t="shared" si="3"/>
        <v>20199.954801426924</v>
      </c>
      <c r="G30" s="11">
        <f t="shared" si="0"/>
        <v>9.763615949447038</v>
      </c>
      <c r="H30" s="11">
        <f t="shared" si="4"/>
        <v>7.1789666298217281</v>
      </c>
      <c r="I30" s="10">
        <f t="shared" si="5"/>
        <v>14852.571239404802</v>
      </c>
    </row>
    <row r="31" spans="1:9">
      <c r="B31" s="70" t="s">
        <v>176</v>
      </c>
      <c r="C31" s="10">
        <v>7513504.5</v>
      </c>
      <c r="D31" s="10">
        <f t="shared" si="1"/>
        <v>3300.2388716469195</v>
      </c>
      <c r="E31" s="10">
        <f t="shared" si="2"/>
        <v>0</v>
      </c>
      <c r="F31" s="10">
        <f t="shared" si="3"/>
        <v>7766.9037533205028</v>
      </c>
      <c r="G31" s="11">
        <f t="shared" si="0"/>
        <v>1.0337258403612459</v>
      </c>
      <c r="H31" s="11">
        <f t="shared" si="4"/>
        <v>-1.5509234792640636</v>
      </c>
      <c r="I31" s="10">
        <f t="shared" si="5"/>
        <v>-11652.870540606198</v>
      </c>
    </row>
    <row r="32" spans="1:9">
      <c r="B32" s="70" t="s">
        <v>177</v>
      </c>
      <c r="C32" s="10">
        <v>4992766.5</v>
      </c>
      <c r="D32" s="10">
        <f t="shared" si="1"/>
        <v>4287.6650169038076</v>
      </c>
      <c r="E32" s="10">
        <f t="shared" si="2"/>
        <v>0</v>
      </c>
      <c r="F32" s="10">
        <f t="shared" si="3"/>
        <v>6244.7589139950942</v>
      </c>
      <c r="G32" s="11">
        <f t="shared" si="0"/>
        <v>1.2507612591125772</v>
      </c>
      <c r="H32" s="11">
        <f t="shared" si="4"/>
        <v>-1.3338880605127323</v>
      </c>
      <c r="I32" s="10">
        <f t="shared" si="5"/>
        <v>-6659.7916232779426</v>
      </c>
    </row>
    <row r="33" spans="1:10">
      <c r="B33" s="70" t="s">
        <v>167</v>
      </c>
      <c r="C33" s="10">
        <v>1096314.5</v>
      </c>
      <c r="D33" s="10">
        <f t="shared" si="1"/>
        <v>10371.920050873141</v>
      </c>
      <c r="E33" s="10">
        <f t="shared" si="2"/>
        <v>0</v>
      </c>
      <c r="F33" s="10">
        <f t="shared" si="3"/>
        <v>8375.5979037148772</v>
      </c>
      <c r="G33" s="11">
        <f t="shared" si="0"/>
        <v>7.639776636827186</v>
      </c>
      <c r="H33" s="11">
        <f t="shared" si="4"/>
        <v>5.055127317201876</v>
      </c>
      <c r="I33" s="10">
        <f t="shared" si="5"/>
        <v>5542.0093771945167</v>
      </c>
    </row>
    <row r="34" spans="1:10">
      <c r="B34" s="70" t="s">
        <v>168</v>
      </c>
      <c r="C34" s="10">
        <v>2740521</v>
      </c>
      <c r="D34" s="10">
        <f t="shared" si="1"/>
        <v>6825.6117805825561</v>
      </c>
      <c r="E34" s="10">
        <f t="shared" si="2"/>
        <v>0</v>
      </c>
      <c r="F34" s="10">
        <f t="shared" si="3"/>
        <v>6788.9127711439223</v>
      </c>
      <c r="G34" s="11">
        <f t="shared" si="0"/>
        <v>2.4772343547609825</v>
      </c>
      <c r="H34" s="11">
        <f t="shared" si="4"/>
        <v>-0.107414964864327</v>
      </c>
      <c r="I34" s="10">
        <f t="shared" si="5"/>
        <v>-294.37296692495033</v>
      </c>
    </row>
    <row r="35" spans="1:10">
      <c r="B35" s="70" t="s">
        <v>169</v>
      </c>
      <c r="C35" s="10">
        <v>6445718</v>
      </c>
      <c r="D35" s="10">
        <f t="shared" si="1"/>
        <v>2282.990451867126</v>
      </c>
      <c r="E35" s="10">
        <f t="shared" si="2"/>
        <v>0</v>
      </c>
      <c r="F35" s="10">
        <f t="shared" si="3"/>
        <v>6639.3699071223818</v>
      </c>
      <c r="G35" s="11">
        <f t="shared" si="0"/>
        <v>1.0300434966472909</v>
      </c>
      <c r="H35" s="11">
        <f t="shared" si="4"/>
        <v>-1.5546058229780186</v>
      </c>
      <c r="I35" s="10">
        <f t="shared" si="5"/>
        <v>-10020.550736074229</v>
      </c>
    </row>
    <row r="36" spans="1:10">
      <c r="B36" s="70" t="s">
        <v>170</v>
      </c>
      <c r="C36" s="10">
        <v>1467053</v>
      </c>
      <c r="D36" s="10">
        <f t="shared" si="1"/>
        <v>1701.5797986663538</v>
      </c>
      <c r="E36" s="10">
        <f t="shared" si="2"/>
        <v>0</v>
      </c>
      <c r="F36" s="10">
        <f t="shared" si="3"/>
        <v>2136.8788148382032</v>
      </c>
      <c r="G36" s="11">
        <f t="shared" si="0"/>
        <v>1.4565791521084808</v>
      </c>
      <c r="H36" s="11">
        <f t="shared" si="4"/>
        <v>-1.1280701675168288</v>
      </c>
      <c r="I36" s="10">
        <f t="shared" si="5"/>
        <v>-1654.9387234660662</v>
      </c>
    </row>
    <row r="37" spans="1:10">
      <c r="B37" s="70" t="s">
        <v>171</v>
      </c>
      <c r="C37" s="10">
        <v>640633</v>
      </c>
      <c r="D37" s="10">
        <f t="shared" si="1"/>
        <v>768.73326687170959</v>
      </c>
      <c r="E37" s="10">
        <f t="shared" si="2"/>
        <v>339.77204774829278</v>
      </c>
      <c r="F37" s="10">
        <f t="shared" si="3"/>
        <v>1298.0143489927852</v>
      </c>
      <c r="G37" s="11">
        <f t="shared" si="0"/>
        <v>2.0261434378072707</v>
      </c>
      <c r="H37" s="11">
        <f t="shared" si="4"/>
        <v>-0.55850588181803884</v>
      </c>
      <c r="I37" s="10">
        <f t="shared" si="5"/>
        <v>-357.79729858673568</v>
      </c>
    </row>
    <row r="38" spans="1:10">
      <c r="B38" s="64" t="s">
        <v>172</v>
      </c>
      <c r="C38" s="66">
        <v>2189121</v>
      </c>
      <c r="D38" s="10">
        <f t="shared" si="1"/>
        <v>486.73167695150556</v>
      </c>
      <c r="E38" s="10">
        <f t="shared" si="2"/>
        <v>3301.1660161836503</v>
      </c>
      <c r="F38" s="66">
        <f t="shared" si="3"/>
        <v>4478.708466027706</v>
      </c>
      <c r="G38" s="105">
        <f t="shared" si="0"/>
        <v>2.0458935189181897</v>
      </c>
      <c r="H38" s="105">
        <f t="shared" si="4"/>
        <v>-0.53875580070711981</v>
      </c>
      <c r="I38" s="66">
        <f t="shared" si="5"/>
        <v>-1179.4016371997709</v>
      </c>
    </row>
    <row r="39" spans="1:10">
      <c r="B39" s="64" t="s">
        <v>173</v>
      </c>
      <c r="C39" s="66">
        <v>318027.5</v>
      </c>
      <c r="D39" s="10">
        <f t="shared" si="1"/>
        <v>1125.2153546314421</v>
      </c>
      <c r="E39" s="10">
        <f t="shared" si="2"/>
        <v>0</v>
      </c>
      <c r="F39" s="66">
        <f t="shared" si="3"/>
        <v>1057.8361755720414</v>
      </c>
      <c r="G39" s="105">
        <f t="shared" si="0"/>
        <v>3.32624120735484</v>
      </c>
      <c r="H39" s="105">
        <f t="shared" si="4"/>
        <v>0.74159188772953044</v>
      </c>
      <c r="I39" s="66">
        <f t="shared" si="5"/>
        <v>235.84661407490324</v>
      </c>
    </row>
    <row r="40" spans="1:10">
      <c r="B40" s="64" t="s">
        <v>163</v>
      </c>
      <c r="C40" s="66">
        <v>169659.5</v>
      </c>
      <c r="D40" s="10">
        <f t="shared" si="1"/>
        <v>40.634578404576644</v>
      </c>
      <c r="E40" s="10">
        <f t="shared" si="2"/>
        <v>0</v>
      </c>
      <c r="F40" s="66">
        <f t="shared" si="3"/>
        <v>128.22088939594261</v>
      </c>
      <c r="G40" s="105">
        <f t="shared" si="0"/>
        <v>0.75575425717948364</v>
      </c>
      <c r="H40" s="105">
        <f t="shared" si="4"/>
        <v>-1.828895062445826</v>
      </c>
      <c r="I40" s="66">
        <f t="shared" si="5"/>
        <v>-310.2894218470276</v>
      </c>
    </row>
    <row r="41" spans="1:10" s="366" customFormat="1" ht="16.5" thickBot="1">
      <c r="A41" s="523"/>
      <c r="B41" s="264" t="s">
        <v>432</v>
      </c>
      <c r="C41" s="164">
        <v>46697861.5</v>
      </c>
      <c r="D41" s="265">
        <f>SUM(D23:D40)</f>
        <v>117056.65788999999</v>
      </c>
      <c r="E41" s="265">
        <f>SUM(E23:E40)</f>
        <v>3640.9380639319429</v>
      </c>
      <c r="F41" s="265">
        <f>SUM(F23:F40)</f>
        <v>120697.59595393194</v>
      </c>
      <c r="G41" s="266">
        <f t="shared" si="0"/>
        <v>2.5846493196253095</v>
      </c>
      <c r="H41" s="266">
        <f t="shared" si="4"/>
        <v>0</v>
      </c>
      <c r="I41" s="164">
        <f t="shared" si="5"/>
        <v>0</v>
      </c>
    </row>
    <row r="42" spans="1:10">
      <c r="B42" s="70" t="s">
        <v>800</v>
      </c>
      <c r="C42" s="10">
        <f>C41-C37-C38</f>
        <v>43868107.5</v>
      </c>
      <c r="F42" s="10"/>
      <c r="H42" s="11"/>
      <c r="I42" s="10"/>
    </row>
    <row r="43" spans="1:10">
      <c r="F43" s="10"/>
    </row>
    <row r="46" spans="1:10">
      <c r="A46" s="503" t="s">
        <v>922</v>
      </c>
    </row>
    <row r="47" spans="1:10" s="272" customFormat="1">
      <c r="A47" s="519"/>
      <c r="B47" s="274"/>
    </row>
    <row r="48" spans="1:10" s="272" customFormat="1" ht="58.5" customHeight="1" thickBot="1">
      <c r="A48" s="519"/>
      <c r="B48" s="279" t="s">
        <v>592</v>
      </c>
      <c r="C48" s="585" t="s">
        <v>698</v>
      </c>
      <c r="D48" s="585" t="s">
        <v>699</v>
      </c>
      <c r="E48" s="585" t="s">
        <v>700</v>
      </c>
      <c r="F48" s="585" t="s">
        <v>704</v>
      </c>
      <c r="G48" s="585" t="s">
        <v>701</v>
      </c>
      <c r="H48" s="585" t="s">
        <v>702</v>
      </c>
      <c r="I48" s="293" t="s">
        <v>706</v>
      </c>
      <c r="J48" s="279" t="s">
        <v>635</v>
      </c>
    </row>
    <row r="49" spans="1:9" s="272" customFormat="1">
      <c r="A49" s="519"/>
      <c r="B49" s="276" t="s">
        <v>160</v>
      </c>
      <c r="C49" s="10">
        <v>0</v>
      </c>
      <c r="D49" s="10">
        <v>0</v>
      </c>
      <c r="E49" s="10">
        <v>0</v>
      </c>
      <c r="F49" s="10">
        <v>0</v>
      </c>
      <c r="G49" s="10">
        <v>3254.5272300000001</v>
      </c>
      <c r="H49" s="10">
        <v>250.01</v>
      </c>
      <c r="I49" s="10">
        <f>SUM(C49:H49)</f>
        <v>3504.5372299999999</v>
      </c>
    </row>
    <row r="50" spans="1:9" s="272" customFormat="1">
      <c r="A50" s="519"/>
      <c r="B50" s="272" t="s">
        <v>161</v>
      </c>
      <c r="C50" s="10">
        <v>0</v>
      </c>
      <c r="D50" s="10">
        <v>0</v>
      </c>
      <c r="E50" s="10">
        <v>0</v>
      </c>
      <c r="F50" s="10">
        <v>0</v>
      </c>
      <c r="G50" s="10">
        <v>4407.3205099999996</v>
      </c>
      <c r="H50" s="10">
        <v>0</v>
      </c>
      <c r="I50" s="10">
        <f t="shared" ref="I50:I66" si="6">SUM(C50:H50)</f>
        <v>4407.3205099999996</v>
      </c>
    </row>
    <row r="51" spans="1:9" s="272" customFormat="1">
      <c r="A51" s="519"/>
      <c r="B51" s="272" t="s">
        <v>162</v>
      </c>
      <c r="C51" s="10">
        <v>0</v>
      </c>
      <c r="D51" s="10">
        <v>0</v>
      </c>
      <c r="E51" s="10">
        <v>0</v>
      </c>
      <c r="F51" s="10">
        <v>0</v>
      </c>
      <c r="G51" s="10">
        <v>4943.6737899999998</v>
      </c>
      <c r="H51" s="10">
        <v>0</v>
      </c>
      <c r="I51" s="10">
        <f t="shared" si="6"/>
        <v>4943.6737899999998</v>
      </c>
    </row>
    <row r="52" spans="1:9" s="272" customFormat="1">
      <c r="A52" s="519"/>
      <c r="B52" s="272" t="s">
        <v>129</v>
      </c>
      <c r="C52" s="10">
        <v>0</v>
      </c>
      <c r="D52" s="10">
        <v>0</v>
      </c>
      <c r="E52" s="10">
        <v>0</v>
      </c>
      <c r="F52" s="10">
        <v>0</v>
      </c>
      <c r="G52" s="10">
        <v>525.22928999999999</v>
      </c>
      <c r="H52" s="10">
        <v>0</v>
      </c>
      <c r="I52" s="10">
        <f t="shared" si="6"/>
        <v>525.22928999999999</v>
      </c>
    </row>
    <row r="53" spans="1:9" s="272" customFormat="1">
      <c r="A53" s="519"/>
      <c r="B53" s="272" t="s">
        <v>225</v>
      </c>
      <c r="C53" s="10">
        <v>0</v>
      </c>
      <c r="D53" s="10">
        <v>0</v>
      </c>
      <c r="E53" s="10">
        <v>0</v>
      </c>
      <c r="F53" s="10">
        <v>0</v>
      </c>
      <c r="G53" s="10">
        <v>5712.3236199999992</v>
      </c>
      <c r="H53" s="10">
        <v>0</v>
      </c>
      <c r="I53" s="10">
        <f t="shared" si="6"/>
        <v>5712.3236199999992</v>
      </c>
    </row>
    <row r="54" spans="1:9" s="272" customFormat="1">
      <c r="A54" s="519"/>
      <c r="B54" s="272" t="s">
        <v>226</v>
      </c>
      <c r="C54" s="10">
        <v>0</v>
      </c>
      <c r="D54" s="10">
        <v>0</v>
      </c>
      <c r="E54" s="10">
        <v>0</v>
      </c>
      <c r="F54" s="10">
        <v>0</v>
      </c>
      <c r="G54" s="10">
        <v>584.40377000000001</v>
      </c>
      <c r="H54" s="10">
        <v>0</v>
      </c>
      <c r="I54" s="10">
        <f t="shared" si="6"/>
        <v>584.40377000000001</v>
      </c>
    </row>
    <row r="55" spans="1:9" s="272" customFormat="1">
      <c r="A55" s="519"/>
      <c r="B55" s="272" t="s">
        <v>227</v>
      </c>
      <c r="C55" s="10">
        <v>0</v>
      </c>
      <c r="D55" s="10">
        <v>0</v>
      </c>
      <c r="E55" s="10">
        <v>0</v>
      </c>
      <c r="F55" s="10">
        <v>0</v>
      </c>
      <c r="G55" s="10">
        <v>16048.262170000002</v>
      </c>
      <c r="H55" s="10">
        <v>0</v>
      </c>
      <c r="I55" s="10">
        <f t="shared" si="6"/>
        <v>16048.262170000002</v>
      </c>
    </row>
    <row r="56" spans="1:9" s="272" customFormat="1">
      <c r="A56" s="519"/>
      <c r="B56" s="272" t="s">
        <v>175</v>
      </c>
      <c r="C56" s="10">
        <v>0</v>
      </c>
      <c r="D56" s="10">
        <v>0</v>
      </c>
      <c r="E56" s="10">
        <v>0</v>
      </c>
      <c r="F56" s="10">
        <v>0</v>
      </c>
      <c r="G56" s="10">
        <v>10250.479629999998</v>
      </c>
      <c r="H56" s="10">
        <v>0</v>
      </c>
      <c r="I56" s="10">
        <f t="shared" si="6"/>
        <v>10250.479629999998</v>
      </c>
    </row>
    <row r="57" spans="1:9" s="272" customFormat="1">
      <c r="A57" s="519"/>
      <c r="B57" s="272" t="s">
        <v>176</v>
      </c>
      <c r="C57" s="10">
        <v>0</v>
      </c>
      <c r="D57" s="10">
        <v>0</v>
      </c>
      <c r="E57" s="10">
        <v>0</v>
      </c>
      <c r="F57" s="10">
        <v>0</v>
      </c>
      <c r="G57" s="10">
        <v>1497.7924599999999</v>
      </c>
      <c r="H57" s="10">
        <v>0</v>
      </c>
      <c r="I57" s="10">
        <f t="shared" si="6"/>
        <v>1497.7924599999999</v>
      </c>
    </row>
    <row r="58" spans="1:9" s="272" customFormat="1">
      <c r="A58" s="519"/>
      <c r="B58" s="272" t="s">
        <v>177</v>
      </c>
      <c r="C58" s="10">
        <v>0</v>
      </c>
      <c r="D58" s="10">
        <v>0</v>
      </c>
      <c r="E58" s="10">
        <v>0</v>
      </c>
      <c r="F58" s="10">
        <v>0</v>
      </c>
      <c r="G58" s="10">
        <v>3177.5675800000004</v>
      </c>
      <c r="H58" s="10">
        <v>0</v>
      </c>
      <c r="I58" s="10">
        <f t="shared" si="6"/>
        <v>3177.5675800000004</v>
      </c>
    </row>
    <row r="59" spans="1:9" s="272" customFormat="1">
      <c r="A59" s="519"/>
      <c r="B59" s="272" t="s">
        <v>167</v>
      </c>
      <c r="C59" s="10">
        <v>0</v>
      </c>
      <c r="D59" s="10">
        <v>0</v>
      </c>
      <c r="E59" s="10">
        <v>0</v>
      </c>
      <c r="F59" s="10">
        <v>0</v>
      </c>
      <c r="G59" s="10">
        <v>6403.4913999999999</v>
      </c>
      <c r="H59" s="10">
        <v>0</v>
      </c>
      <c r="I59" s="10">
        <f t="shared" si="6"/>
        <v>6403.4913999999999</v>
      </c>
    </row>
    <row r="60" spans="1:9" s="272" customFormat="1">
      <c r="A60" s="519"/>
      <c r="B60" s="272" t="s">
        <v>168</v>
      </c>
      <c r="C60" s="10">
        <v>0</v>
      </c>
      <c r="D60" s="10">
        <v>0</v>
      </c>
      <c r="E60" s="10">
        <v>0</v>
      </c>
      <c r="F60" s="10">
        <v>0</v>
      </c>
      <c r="G60" s="10">
        <v>6034.0132299999996</v>
      </c>
      <c r="H60" s="10">
        <v>0</v>
      </c>
      <c r="I60" s="10">
        <f t="shared" si="6"/>
        <v>6034.0132299999996</v>
      </c>
    </row>
    <row r="61" spans="1:9" s="272" customFormat="1">
      <c r="A61" s="519"/>
      <c r="B61" s="272" t="s">
        <v>169</v>
      </c>
      <c r="C61" s="15">
        <v>0</v>
      </c>
      <c r="D61" s="15">
        <v>0</v>
      </c>
      <c r="E61" s="15">
        <v>0</v>
      </c>
      <c r="F61" s="15">
        <v>0</v>
      </c>
      <c r="G61" s="10">
        <v>849.84210999999993</v>
      </c>
      <c r="H61" s="10">
        <v>0</v>
      </c>
      <c r="I61" s="10">
        <f t="shared" si="6"/>
        <v>849.84210999999993</v>
      </c>
    </row>
    <row r="62" spans="1:9" s="272" customFormat="1">
      <c r="A62" s="519"/>
      <c r="B62" s="272" t="s">
        <v>170</v>
      </c>
      <c r="C62" s="10">
        <v>0</v>
      </c>
      <c r="D62" s="10">
        <v>0</v>
      </c>
      <c r="E62" s="10">
        <v>0</v>
      </c>
      <c r="F62" s="10">
        <v>0</v>
      </c>
      <c r="G62" s="10">
        <v>1375.39355</v>
      </c>
      <c r="H62" s="10">
        <v>0</v>
      </c>
      <c r="I62" s="10">
        <f t="shared" si="6"/>
        <v>1375.39355</v>
      </c>
    </row>
    <row r="63" spans="1:9" s="272" customFormat="1">
      <c r="A63" s="519"/>
      <c r="B63" s="272" t="s">
        <v>171</v>
      </c>
      <c r="C63" s="10">
        <v>0</v>
      </c>
      <c r="D63" s="10">
        <v>0</v>
      </c>
      <c r="E63" s="10">
        <v>0</v>
      </c>
      <c r="F63" s="10">
        <v>0</v>
      </c>
      <c r="G63" s="10">
        <v>626.29418999999996</v>
      </c>
      <c r="H63" s="10">
        <v>0</v>
      </c>
      <c r="I63" s="10">
        <f t="shared" si="6"/>
        <v>626.29418999999996</v>
      </c>
    </row>
    <row r="64" spans="1:9" s="272" customFormat="1">
      <c r="A64" s="519"/>
      <c r="B64" s="272" t="s">
        <v>172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6"/>
        <v>0</v>
      </c>
    </row>
    <row r="65" spans="1:10" s="272" customFormat="1">
      <c r="A65" s="519"/>
      <c r="B65" s="272" t="s">
        <v>173</v>
      </c>
      <c r="C65" s="10">
        <v>0</v>
      </c>
      <c r="D65" s="10">
        <v>0</v>
      </c>
      <c r="E65" s="10">
        <v>0</v>
      </c>
      <c r="F65" s="10">
        <v>0</v>
      </c>
      <c r="G65" s="10">
        <v>838.20562000000007</v>
      </c>
      <c r="H65" s="10">
        <v>0</v>
      </c>
      <c r="I65" s="10">
        <f t="shared" si="6"/>
        <v>838.20562000000007</v>
      </c>
    </row>
    <row r="66" spans="1:10" s="272" customFormat="1">
      <c r="A66" s="519"/>
      <c r="B66" s="272" t="s">
        <v>163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 t="shared" si="6"/>
        <v>0</v>
      </c>
    </row>
    <row r="67" spans="1:10" s="272" customFormat="1">
      <c r="A67" s="519"/>
      <c r="B67" s="48" t="s">
        <v>693</v>
      </c>
      <c r="C67" s="13">
        <f>+SUM(C49:C66)</f>
        <v>0</v>
      </c>
      <c r="D67" s="13">
        <f t="shared" ref="D67:H67" si="7">+SUM(D49:D66)</f>
        <v>0</v>
      </c>
      <c r="E67" s="13">
        <f t="shared" si="7"/>
        <v>0</v>
      </c>
      <c r="F67" s="13">
        <f t="shared" si="7"/>
        <v>0</v>
      </c>
      <c r="G67" s="13">
        <f t="shared" si="7"/>
        <v>66528.820149999985</v>
      </c>
      <c r="H67" s="13">
        <f t="shared" si="7"/>
        <v>250.01</v>
      </c>
      <c r="I67" s="13">
        <f>+SUM(I49:I66)</f>
        <v>66778.83014999998</v>
      </c>
    </row>
    <row r="68" spans="1:10" s="272" customFormat="1">
      <c r="A68" s="519"/>
      <c r="B68" s="273" t="s">
        <v>9</v>
      </c>
      <c r="C68" s="10">
        <v>3635.2196199999994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>SUM(C68:H68)</f>
        <v>3635.2196199999994</v>
      </c>
    </row>
    <row r="69" spans="1:10" s="272" customFormat="1">
      <c r="A69" s="519"/>
      <c r="B69" s="14" t="s">
        <v>437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ref="I69:I71" si="8">SUM(C69:H69)</f>
        <v>0</v>
      </c>
    </row>
    <row r="70" spans="1:10" s="272" customFormat="1">
      <c r="A70" s="519"/>
      <c r="B70" s="14" t="s">
        <v>431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f t="shared" si="8"/>
        <v>0</v>
      </c>
    </row>
    <row r="71" spans="1:10" s="272" customFormat="1">
      <c r="A71" s="519"/>
      <c r="B71" s="273" t="s">
        <v>10</v>
      </c>
      <c r="C71" s="10">
        <v>0</v>
      </c>
      <c r="D71" s="10">
        <v>0</v>
      </c>
      <c r="E71" s="10">
        <v>0</v>
      </c>
      <c r="F71" s="10">
        <v>98.48</v>
      </c>
      <c r="G71" s="10">
        <v>6275.2023499999996</v>
      </c>
      <c r="H71" s="10">
        <v>373.95418000000001</v>
      </c>
      <c r="I71" s="10">
        <f t="shared" si="8"/>
        <v>6747.6365299999989</v>
      </c>
    </row>
    <row r="72" spans="1:10" s="272" customFormat="1">
      <c r="A72" s="519"/>
      <c r="B72" s="48" t="s">
        <v>601</v>
      </c>
      <c r="C72" s="13">
        <f>+SUM(C68:C71)</f>
        <v>3635.2196199999994</v>
      </c>
      <c r="D72" s="13">
        <f t="shared" ref="D72:H72" si="9">+SUM(D68:D71)</f>
        <v>0</v>
      </c>
      <c r="E72" s="13">
        <f t="shared" si="9"/>
        <v>0</v>
      </c>
      <c r="F72" s="13">
        <f t="shared" si="9"/>
        <v>98.48</v>
      </c>
      <c r="G72" s="13">
        <f t="shared" si="9"/>
        <v>6275.2023499999996</v>
      </c>
      <c r="H72" s="13">
        <f t="shared" si="9"/>
        <v>373.95418000000001</v>
      </c>
      <c r="I72" s="13">
        <f>+SUM(I68:I71)</f>
        <v>10382.856149999998</v>
      </c>
    </row>
    <row r="73" spans="1:10" s="272" customFormat="1" ht="16.5" thickBot="1">
      <c r="A73" s="519"/>
      <c r="B73" s="140" t="s">
        <v>442</v>
      </c>
      <c r="C73" s="164">
        <f>+C72+C67</f>
        <v>3635.2196199999994</v>
      </c>
      <c r="D73" s="164">
        <f t="shared" ref="D73:I73" si="10">+D72+D67</f>
        <v>0</v>
      </c>
      <c r="E73" s="164">
        <f t="shared" si="10"/>
        <v>0</v>
      </c>
      <c r="F73" s="164">
        <f t="shared" si="10"/>
        <v>98.48</v>
      </c>
      <c r="G73" s="164">
        <f t="shared" si="10"/>
        <v>72804.022499999992</v>
      </c>
      <c r="H73" s="164">
        <f t="shared" si="10"/>
        <v>623.96417999999994</v>
      </c>
      <c r="I73" s="164">
        <f t="shared" si="10"/>
        <v>77161.686299999972</v>
      </c>
      <c r="J73" s="116"/>
    </row>
    <row r="74" spans="1:10" s="272" customFormat="1">
      <c r="A74" s="519"/>
      <c r="B74" s="274"/>
    </row>
    <row r="75" spans="1:10" s="272" customFormat="1">
      <c r="A75" s="519"/>
      <c r="B75" s="274"/>
    </row>
    <row r="76" spans="1:10">
      <c r="B76" s="70" t="s">
        <v>740</v>
      </c>
    </row>
    <row r="77" spans="1:10" s="179" customFormat="1" ht="27.75" thickBot="1">
      <c r="A77" s="521"/>
      <c r="B77" s="264"/>
      <c r="C77" s="286" t="s">
        <v>739</v>
      </c>
      <c r="D77" s="264"/>
      <c r="E77" s="264" t="s">
        <v>265</v>
      </c>
      <c r="F77" s="264" t="s">
        <v>259</v>
      </c>
      <c r="G77" s="286" t="s">
        <v>547</v>
      </c>
      <c r="H77" s="264" t="s">
        <v>546</v>
      </c>
    </row>
    <row r="78" spans="1:10">
      <c r="B78" s="70" t="s">
        <v>160</v>
      </c>
      <c r="C78" s="10">
        <f t="shared" ref="C78:C95" si="11">+I49</f>
        <v>3504.5372299999999</v>
      </c>
      <c r="E78" s="34">
        <f t="shared" ref="E78:E96" si="12">C78*1000/C23</f>
        <v>0.41717333990106031</v>
      </c>
      <c r="F78" s="34"/>
      <c r="H78" s="49">
        <f t="shared" ref="H78:H95" si="13">C23/C$41</f>
        <v>0.17989419065795978</v>
      </c>
    </row>
    <row r="79" spans="1:10">
      <c r="B79" s="70" t="s">
        <v>161</v>
      </c>
      <c r="C79" s="10">
        <f t="shared" si="11"/>
        <v>4407.3205099999996</v>
      </c>
      <c r="E79" s="34">
        <f t="shared" si="12"/>
        <v>3.3347965747993364</v>
      </c>
      <c r="F79" s="34"/>
      <c r="H79" s="49">
        <f t="shared" si="13"/>
        <v>2.8301424466728526E-2</v>
      </c>
    </row>
    <row r="80" spans="1:10">
      <c r="B80" s="70" t="s">
        <v>162</v>
      </c>
      <c r="C80" s="10">
        <f t="shared" si="11"/>
        <v>4943.6737899999998</v>
      </c>
      <c r="E80" s="34">
        <f t="shared" si="12"/>
        <v>4.6793269142942329</v>
      </c>
      <c r="F80" s="34"/>
      <c r="H80" s="49">
        <f t="shared" si="13"/>
        <v>2.262400174363445E-2</v>
      </c>
    </row>
    <row r="81" spans="2:8">
      <c r="B81" s="70" t="s">
        <v>129</v>
      </c>
      <c r="C81" s="10">
        <f t="shared" si="11"/>
        <v>525.22928999999999</v>
      </c>
      <c r="E81" s="34">
        <f t="shared" si="12"/>
        <v>0.47576819098147083</v>
      </c>
      <c r="F81" s="34"/>
      <c r="H81" s="49">
        <f t="shared" si="13"/>
        <v>2.3640493687275166E-2</v>
      </c>
    </row>
    <row r="82" spans="2:8">
      <c r="B82" s="70" t="s">
        <v>225</v>
      </c>
      <c r="C82" s="10">
        <f t="shared" si="11"/>
        <v>5712.3236199999992</v>
      </c>
      <c r="E82" s="34">
        <f t="shared" si="12"/>
        <v>2.7168414987345186</v>
      </c>
      <c r="F82" s="34"/>
      <c r="H82" s="49">
        <f t="shared" si="13"/>
        <v>4.5024770566849191E-2</v>
      </c>
    </row>
    <row r="83" spans="2:8">
      <c r="B83" s="70" t="s">
        <v>226</v>
      </c>
      <c r="C83" s="10">
        <f t="shared" si="11"/>
        <v>584.40377000000001</v>
      </c>
      <c r="E83" s="34">
        <f t="shared" si="12"/>
        <v>0.99571706415296868</v>
      </c>
      <c r="F83" s="34"/>
      <c r="H83" s="49">
        <f t="shared" si="13"/>
        <v>1.2568402088391136E-2</v>
      </c>
    </row>
    <row r="84" spans="2:8">
      <c r="B84" s="70" t="s">
        <v>227</v>
      </c>
      <c r="C84" s="10">
        <f t="shared" si="11"/>
        <v>16048.262170000002</v>
      </c>
      <c r="E84" s="34">
        <f t="shared" si="12"/>
        <v>6.462159323771524</v>
      </c>
      <c r="F84" s="34"/>
      <c r="H84" s="49">
        <f t="shared" si="13"/>
        <v>5.3180615133735835E-2</v>
      </c>
    </row>
    <row r="85" spans="2:8">
      <c r="B85" s="70" t="s">
        <v>175</v>
      </c>
      <c r="C85" s="10">
        <f t="shared" si="11"/>
        <v>10250.479629999998</v>
      </c>
      <c r="E85" s="34">
        <f t="shared" si="12"/>
        <v>4.9545529873106533</v>
      </c>
      <c r="F85" s="34"/>
      <c r="H85" s="49">
        <f t="shared" si="13"/>
        <v>4.4303977388771863E-2</v>
      </c>
    </row>
    <row r="86" spans="2:8">
      <c r="B86" s="70" t="s">
        <v>176</v>
      </c>
      <c r="C86" s="10">
        <f t="shared" si="11"/>
        <v>1497.7924599999999</v>
      </c>
      <c r="E86" s="34">
        <f t="shared" si="12"/>
        <v>0.19934671763356235</v>
      </c>
      <c r="F86" s="34"/>
      <c r="H86" s="49">
        <f t="shared" si="13"/>
        <v>0.16089611512510055</v>
      </c>
    </row>
    <row r="87" spans="2:8">
      <c r="B87" s="70" t="s">
        <v>177</v>
      </c>
      <c r="C87" s="10">
        <f t="shared" si="11"/>
        <v>3177.5675800000004</v>
      </c>
      <c r="E87" s="34">
        <f t="shared" si="12"/>
        <v>0.63643424542285332</v>
      </c>
      <c r="F87" s="34"/>
      <c r="H87" s="49">
        <f t="shared" si="13"/>
        <v>0.10691638416889819</v>
      </c>
    </row>
    <row r="88" spans="2:8">
      <c r="B88" s="70" t="s">
        <v>167</v>
      </c>
      <c r="C88" s="10">
        <f t="shared" si="11"/>
        <v>6403.4913999999999</v>
      </c>
      <c r="E88" s="34">
        <f t="shared" si="12"/>
        <v>5.8409255738202859</v>
      </c>
      <c r="F88" s="34"/>
      <c r="H88" s="49">
        <f t="shared" si="13"/>
        <v>2.3476760279483033E-2</v>
      </c>
    </row>
    <row r="89" spans="2:8">
      <c r="B89" s="70" t="s">
        <v>168</v>
      </c>
      <c r="C89" s="10">
        <f t="shared" si="11"/>
        <v>6034.0132299999996</v>
      </c>
      <c r="E89" s="34">
        <f t="shared" si="12"/>
        <v>2.2017759506312848</v>
      </c>
      <c r="F89" s="34"/>
      <c r="H89" s="49">
        <f t="shared" si="13"/>
        <v>5.8686220567080997E-2</v>
      </c>
    </row>
    <row r="90" spans="2:8">
      <c r="B90" s="70" t="s">
        <v>169</v>
      </c>
      <c r="C90" s="10">
        <f t="shared" si="11"/>
        <v>849.84210999999993</v>
      </c>
      <c r="E90" s="34">
        <f t="shared" si="12"/>
        <v>0.13184599605505545</v>
      </c>
      <c r="F90" s="34"/>
      <c r="H90" s="49">
        <f t="shared" si="13"/>
        <v>0.13803026076472474</v>
      </c>
    </row>
    <row r="91" spans="2:8">
      <c r="B91" s="70" t="s">
        <v>170</v>
      </c>
      <c r="C91" s="10">
        <f t="shared" si="11"/>
        <v>1375.39355</v>
      </c>
      <c r="E91" s="34">
        <f t="shared" si="12"/>
        <v>0.93752137789159629</v>
      </c>
      <c r="F91" s="34"/>
      <c r="H91" s="49">
        <f t="shared" si="13"/>
        <v>3.1415849738643815E-2</v>
      </c>
    </row>
    <row r="92" spans="2:8">
      <c r="B92" s="70" t="s">
        <v>171</v>
      </c>
      <c r="C92" s="10">
        <f t="shared" si="11"/>
        <v>626.29418999999996</v>
      </c>
      <c r="E92" s="34">
        <f t="shared" si="12"/>
        <v>0.97761774682228353</v>
      </c>
      <c r="F92" s="34">
        <f>+E97-E92</f>
        <v>0.53036925626418374</v>
      </c>
      <c r="G92" s="10">
        <f>+F92*C37/1000</f>
        <v>339.77204774829278</v>
      </c>
      <c r="H92" s="49">
        <f t="shared" si="13"/>
        <v>1.3718679601634434E-2</v>
      </c>
    </row>
    <row r="93" spans="2:8">
      <c r="B93" s="70" t="s">
        <v>172</v>
      </c>
      <c r="C93" s="10">
        <f t="shared" si="11"/>
        <v>0</v>
      </c>
      <c r="E93" s="34">
        <f t="shared" si="12"/>
        <v>0</v>
      </c>
      <c r="F93" s="34">
        <f>+E97-E93</f>
        <v>1.5079870030864673</v>
      </c>
      <c r="G93" s="10">
        <f>+F93*C38/1000</f>
        <v>3301.1660161836503</v>
      </c>
      <c r="H93" s="49">
        <f t="shared" si="13"/>
        <v>4.6878399345974334E-2</v>
      </c>
    </row>
    <row r="94" spans="2:8">
      <c r="B94" s="70" t="s">
        <v>173</v>
      </c>
      <c r="C94" s="10">
        <f t="shared" si="11"/>
        <v>838.20562000000007</v>
      </c>
      <c r="E94" s="34">
        <f t="shared" si="12"/>
        <v>2.6356388048203381</v>
      </c>
      <c r="F94" s="34"/>
      <c r="H94" s="49">
        <f t="shared" si="13"/>
        <v>6.8103225669124056E-3</v>
      </c>
    </row>
    <row r="95" spans="2:8">
      <c r="B95" s="70" t="s">
        <v>163</v>
      </c>
      <c r="C95" s="10">
        <f t="shared" si="11"/>
        <v>0</v>
      </c>
      <c r="E95" s="34">
        <f t="shared" si="12"/>
        <v>0</v>
      </c>
      <c r="F95" s="34"/>
      <c r="H95" s="49">
        <f t="shared" si="13"/>
        <v>3.6331321082015717E-3</v>
      </c>
    </row>
    <row r="96" spans="2:8" ht="16.5" thickBot="1">
      <c r="B96" s="106" t="s">
        <v>432</v>
      </c>
      <c r="C96" s="164">
        <f>SUM(C78:C95)</f>
        <v>66778.83014999998</v>
      </c>
      <c r="D96" s="116"/>
      <c r="E96" s="175">
        <f t="shared" si="12"/>
        <v>1.4300190202499954</v>
      </c>
      <c r="F96" s="175"/>
      <c r="G96" s="116"/>
      <c r="H96" s="190">
        <f>SUM(H78:H95)</f>
        <v>0.99999999999999989</v>
      </c>
    </row>
    <row r="97" spans="1:7">
      <c r="B97" s="70" t="s">
        <v>324</v>
      </c>
      <c r="C97" s="10">
        <f>C96-C92-C93</f>
        <v>66152.535959999979</v>
      </c>
      <c r="E97" s="34">
        <f>C97*1000/C42</f>
        <v>1.5079870030864673</v>
      </c>
      <c r="F97" s="34"/>
      <c r="G97" s="10">
        <f>G92+G93</f>
        <v>3640.9380639319429</v>
      </c>
    </row>
    <row r="99" spans="1:7" ht="16.5" thickBot="1">
      <c r="B99" s="140" t="s">
        <v>815</v>
      </c>
      <c r="C99" s="116"/>
      <c r="D99" s="116"/>
    </row>
    <row r="100" spans="1:7">
      <c r="B100" s="70" t="s">
        <v>297</v>
      </c>
      <c r="C100" s="15">
        <f>+C72</f>
        <v>3635.2196199999994</v>
      </c>
    </row>
    <row r="101" spans="1:7">
      <c r="B101" s="70" t="s">
        <v>298</v>
      </c>
      <c r="C101" s="15">
        <f>+D72</f>
        <v>0</v>
      </c>
    </row>
    <row r="102" spans="1:7" s="272" customFormat="1">
      <c r="A102" s="519"/>
      <c r="B102" s="272" t="s">
        <v>738</v>
      </c>
      <c r="C102" s="15">
        <f>+E72</f>
        <v>0</v>
      </c>
    </row>
    <row r="103" spans="1:7">
      <c r="B103" s="70" t="s">
        <v>299</v>
      </c>
      <c r="C103" s="15">
        <f>+F72</f>
        <v>98.48</v>
      </c>
    </row>
    <row r="104" spans="1:7">
      <c r="B104" s="70" t="s">
        <v>230</v>
      </c>
      <c r="C104" s="15">
        <f>+G72</f>
        <v>6275.2023499999996</v>
      </c>
      <c r="D104" s="10"/>
    </row>
    <row r="105" spans="1:7">
      <c r="B105" s="70" t="s">
        <v>300</v>
      </c>
      <c r="C105" s="15">
        <f>+H72</f>
        <v>373.95418000000001</v>
      </c>
    </row>
    <row r="106" spans="1:7" ht="16.5" thickBot="1">
      <c r="B106" s="116" t="s">
        <v>432</v>
      </c>
      <c r="C106" s="164">
        <f>SUM(C100:C105)</f>
        <v>10382.85615</v>
      </c>
      <c r="D106" s="116"/>
    </row>
    <row r="109" spans="1:7">
      <c r="A109" s="503" t="s">
        <v>923</v>
      </c>
    </row>
    <row r="110" spans="1:7">
      <c r="E110" s="250" t="s">
        <v>978</v>
      </c>
    </row>
    <row r="111" spans="1:7" s="40" customFormat="1" ht="78.75" customHeight="1" thickBot="1">
      <c r="A111" s="531"/>
      <c r="B111" s="195"/>
      <c r="C111" s="311" t="s">
        <v>548</v>
      </c>
      <c r="D111" s="311" t="s">
        <v>549</v>
      </c>
      <c r="E111" s="591" t="s">
        <v>104</v>
      </c>
      <c r="F111" s="196" t="s">
        <v>515</v>
      </c>
    </row>
    <row r="112" spans="1:7">
      <c r="B112" s="70" t="s">
        <v>160</v>
      </c>
      <c r="C112" s="10">
        <f>+C78</f>
        <v>3504.5372299999999</v>
      </c>
      <c r="D112" s="10">
        <f>$D$132*H78</f>
        <v>1867.8155038222701</v>
      </c>
      <c r="E112" s="10">
        <f t="shared" ref="E112:E129" si="14">G78</f>
        <v>0</v>
      </c>
      <c r="F112" s="10">
        <f>C112+D112+E112</f>
        <v>5372.3527338222702</v>
      </c>
      <c r="G112" s="10"/>
    </row>
    <row r="113" spans="2:7">
      <c r="B113" s="70" t="s">
        <v>161</v>
      </c>
      <c r="C113" s="10">
        <f t="shared" ref="C113:C129" si="15">+C79</f>
        <v>4407.3205099999996</v>
      </c>
      <c r="D113" s="10">
        <f t="shared" ref="D113:D129" si="16">$D$132*H79</f>
        <v>293.84961907813272</v>
      </c>
      <c r="E113" s="10">
        <f t="shared" si="14"/>
        <v>0</v>
      </c>
      <c r="F113" s="10">
        <f t="shared" ref="F113:F129" si="17">C113+D113+E113</f>
        <v>4701.170129078132</v>
      </c>
      <c r="G113" s="10"/>
    </row>
    <row r="114" spans="2:7">
      <c r="B114" s="70" t="s">
        <v>162</v>
      </c>
      <c r="C114" s="10">
        <f t="shared" si="15"/>
        <v>4943.6737899999998</v>
      </c>
      <c r="D114" s="10">
        <f t="shared" si="16"/>
        <v>234.90175564150567</v>
      </c>
      <c r="E114" s="10">
        <f t="shared" si="14"/>
        <v>0</v>
      </c>
      <c r="F114" s="10">
        <f t="shared" si="17"/>
        <v>5178.5755456415054</v>
      </c>
      <c r="G114" s="10"/>
    </row>
    <row r="115" spans="2:7">
      <c r="B115" s="70" t="s">
        <v>129</v>
      </c>
      <c r="C115" s="10">
        <f t="shared" si="15"/>
        <v>525.22928999999999</v>
      </c>
      <c r="D115" s="10">
        <f t="shared" si="16"/>
        <v>245.45584526996112</v>
      </c>
      <c r="E115" s="10">
        <f t="shared" si="14"/>
        <v>0</v>
      </c>
      <c r="F115" s="10">
        <f t="shared" si="17"/>
        <v>770.68513526996117</v>
      </c>
      <c r="G115" s="10"/>
    </row>
    <row r="116" spans="2:7">
      <c r="B116" s="70" t="s">
        <v>225</v>
      </c>
      <c r="C116" s="10">
        <f t="shared" si="15"/>
        <v>5712.3236199999992</v>
      </c>
      <c r="D116" s="10">
        <f t="shared" si="16"/>
        <v>467.48571598234912</v>
      </c>
      <c r="E116" s="10">
        <f t="shared" si="14"/>
        <v>0</v>
      </c>
      <c r="F116" s="10">
        <f t="shared" si="17"/>
        <v>6179.8093359823488</v>
      </c>
      <c r="G116" s="10"/>
    </row>
    <row r="117" spans="2:7">
      <c r="B117" s="70" t="s">
        <v>226</v>
      </c>
      <c r="C117" s="10">
        <f t="shared" si="15"/>
        <v>584.40377000000001</v>
      </c>
      <c r="D117" s="10">
        <f t="shared" si="16"/>
        <v>130.49591091912475</v>
      </c>
      <c r="E117" s="10">
        <f t="shared" si="14"/>
        <v>0</v>
      </c>
      <c r="F117" s="10">
        <f t="shared" si="17"/>
        <v>714.89968091912476</v>
      </c>
      <c r="G117" s="10"/>
    </row>
    <row r="118" spans="2:7">
      <c r="B118" s="70" t="s">
        <v>227</v>
      </c>
      <c r="C118" s="10">
        <f t="shared" si="15"/>
        <v>16048.262170000002</v>
      </c>
      <c r="D118" s="10">
        <f t="shared" si="16"/>
        <v>552.16667690209215</v>
      </c>
      <c r="E118" s="10">
        <f t="shared" si="14"/>
        <v>0</v>
      </c>
      <c r="F118" s="10">
        <f t="shared" si="17"/>
        <v>16600.428846902094</v>
      </c>
      <c r="G118" s="10"/>
    </row>
    <row r="119" spans="2:7">
      <c r="B119" s="70" t="s">
        <v>175</v>
      </c>
      <c r="C119" s="10">
        <f t="shared" si="15"/>
        <v>10250.479629999998</v>
      </c>
      <c r="D119" s="10">
        <f t="shared" si="16"/>
        <v>460.00182410047086</v>
      </c>
      <c r="E119" s="10">
        <f t="shared" si="14"/>
        <v>0</v>
      </c>
      <c r="F119" s="10">
        <f t="shared" si="17"/>
        <v>10710.481454100469</v>
      </c>
      <c r="G119" s="10"/>
    </row>
    <row r="120" spans="2:7">
      <c r="B120" s="70" t="s">
        <v>176</v>
      </c>
      <c r="C120" s="10">
        <f t="shared" si="15"/>
        <v>1497.7924599999999</v>
      </c>
      <c r="D120" s="10">
        <f t="shared" si="16"/>
        <v>1670.5612184377583</v>
      </c>
      <c r="E120" s="10">
        <f t="shared" si="14"/>
        <v>0</v>
      </c>
      <c r="F120" s="10">
        <f t="shared" si="17"/>
        <v>3168.3536784377584</v>
      </c>
      <c r="G120" s="10"/>
    </row>
    <row r="121" spans="2:7">
      <c r="B121" s="70" t="s">
        <v>177</v>
      </c>
      <c r="C121" s="10">
        <f t="shared" si="15"/>
        <v>3177.5675800000004</v>
      </c>
      <c r="D121" s="10">
        <f t="shared" si="16"/>
        <v>1110.0974369038072</v>
      </c>
      <c r="E121" s="10">
        <f t="shared" si="14"/>
        <v>0</v>
      </c>
      <c r="F121" s="10">
        <f t="shared" si="17"/>
        <v>4287.6650169038076</v>
      </c>
      <c r="G121" s="10"/>
    </row>
    <row r="122" spans="2:7">
      <c r="B122" s="70" t="s">
        <v>167</v>
      </c>
      <c r="C122" s="10">
        <f t="shared" si="15"/>
        <v>6403.4913999999999</v>
      </c>
      <c r="D122" s="10">
        <f t="shared" si="16"/>
        <v>243.75582484990613</v>
      </c>
      <c r="E122" s="10">
        <f t="shared" si="14"/>
        <v>0</v>
      </c>
      <c r="F122" s="10">
        <f t="shared" si="17"/>
        <v>6647.2472248499062</v>
      </c>
      <c r="G122" s="10"/>
    </row>
    <row r="123" spans="2:7">
      <c r="B123" s="70" t="s">
        <v>168</v>
      </c>
      <c r="C123" s="10">
        <f t="shared" si="15"/>
        <v>6034.0132299999996</v>
      </c>
      <c r="D123" s="10">
        <f t="shared" si="16"/>
        <v>609.33058613517335</v>
      </c>
      <c r="E123" s="10">
        <f t="shared" si="14"/>
        <v>0</v>
      </c>
      <c r="F123" s="10">
        <f t="shared" si="17"/>
        <v>6643.3438161351733</v>
      </c>
      <c r="G123" s="10"/>
    </row>
    <row r="124" spans="2:7">
      <c r="B124" s="70" t="s">
        <v>169</v>
      </c>
      <c r="C124" s="10">
        <f t="shared" si="15"/>
        <v>849.84210999999993</v>
      </c>
      <c r="D124" s="10">
        <f t="shared" si="16"/>
        <v>1433.148341867126</v>
      </c>
      <c r="E124" s="10">
        <f t="shared" si="14"/>
        <v>0</v>
      </c>
      <c r="F124" s="10">
        <f t="shared" si="17"/>
        <v>2282.990451867126</v>
      </c>
      <c r="G124" s="10"/>
    </row>
    <row r="125" spans="2:7">
      <c r="B125" s="70" t="s">
        <v>170</v>
      </c>
      <c r="C125" s="10">
        <f t="shared" si="15"/>
        <v>1375.39355</v>
      </c>
      <c r="D125" s="10">
        <f t="shared" si="16"/>
        <v>326.18624866635383</v>
      </c>
      <c r="E125" s="10">
        <f t="shared" si="14"/>
        <v>0</v>
      </c>
      <c r="F125" s="10">
        <f t="shared" si="17"/>
        <v>1701.5797986663538</v>
      </c>
      <c r="G125" s="10"/>
    </row>
    <row r="126" spans="2:7">
      <c r="B126" s="70" t="s">
        <v>171</v>
      </c>
      <c r="C126" s="10">
        <f t="shared" si="15"/>
        <v>626.29418999999996</v>
      </c>
      <c r="D126" s="10">
        <f t="shared" si="16"/>
        <v>142.43907687170963</v>
      </c>
      <c r="E126" s="10">
        <f t="shared" si="14"/>
        <v>339.77204774829278</v>
      </c>
      <c r="F126" s="10">
        <f t="shared" si="17"/>
        <v>1108.5053146200023</v>
      </c>
      <c r="G126" s="10"/>
    </row>
    <row r="127" spans="2:7">
      <c r="B127" s="70" t="s">
        <v>172</v>
      </c>
      <c r="C127" s="10">
        <f t="shared" si="15"/>
        <v>0</v>
      </c>
      <c r="D127" s="10">
        <f t="shared" si="16"/>
        <v>486.73167695150556</v>
      </c>
      <c r="E127" s="10">
        <f t="shared" si="14"/>
        <v>3301.1660161836503</v>
      </c>
      <c r="F127" s="10">
        <f t="shared" si="17"/>
        <v>3787.8976931351558</v>
      </c>
      <c r="G127" s="10"/>
    </row>
    <row r="128" spans="2:7">
      <c r="B128" s="64" t="s">
        <v>173</v>
      </c>
      <c r="C128" s="10">
        <f t="shared" si="15"/>
        <v>838.20562000000007</v>
      </c>
      <c r="D128" s="66">
        <f t="shared" si="16"/>
        <v>70.710599547350256</v>
      </c>
      <c r="E128" s="66">
        <f t="shared" si="14"/>
        <v>0</v>
      </c>
      <c r="F128" s="10">
        <f t="shared" si="17"/>
        <v>908.91621954735035</v>
      </c>
      <c r="G128" s="10"/>
    </row>
    <row r="129" spans="1:12">
      <c r="B129" s="64" t="s">
        <v>163</v>
      </c>
      <c r="C129" s="10">
        <f t="shared" si="15"/>
        <v>0</v>
      </c>
      <c r="D129" s="66">
        <f t="shared" si="16"/>
        <v>37.722288053403155</v>
      </c>
      <c r="E129" s="66">
        <f t="shared" si="14"/>
        <v>0</v>
      </c>
      <c r="F129" s="10">
        <f t="shared" si="17"/>
        <v>37.722288053403155</v>
      </c>
      <c r="G129" s="10"/>
    </row>
    <row r="130" spans="1:12" ht="16.5" thickBot="1">
      <c r="B130" s="106" t="s">
        <v>164</v>
      </c>
      <c r="C130" s="164">
        <f>SUM(C112:C129)</f>
        <v>66778.83014999998</v>
      </c>
      <c r="D130" s="164">
        <f>SUM(D112:D129)</f>
        <v>10382.85615</v>
      </c>
      <c r="E130" s="498">
        <f>SUM(E112:E129)</f>
        <v>3640.9380639319429</v>
      </c>
      <c r="F130" s="164">
        <f>SUM(F112:F129)</f>
        <v>80802.624363931929</v>
      </c>
      <c r="G130" s="10"/>
    </row>
    <row r="131" spans="1:12">
      <c r="C131" s="411">
        <f>+C130-I67</f>
        <v>0</v>
      </c>
      <c r="D131" s="412">
        <f>+D130-I72</f>
        <v>0</v>
      </c>
      <c r="E131" s="411">
        <f>+G97-E130</f>
        <v>0</v>
      </c>
    </row>
    <row r="132" spans="1:12">
      <c r="B132" s="70" t="s">
        <v>561</v>
      </c>
      <c r="D132" s="13">
        <f>C106</f>
        <v>10382.85615</v>
      </c>
    </row>
    <row r="134" spans="1:12">
      <c r="A134" s="503" t="s">
        <v>509</v>
      </c>
    </row>
    <row r="135" spans="1:12">
      <c r="B135" s="70" t="s">
        <v>472</v>
      </c>
    </row>
    <row r="136" spans="1:12">
      <c r="B136" s="70" t="s">
        <v>737</v>
      </c>
      <c r="J136" s="272"/>
      <c r="K136" s="272"/>
    </row>
    <row r="137" spans="1:12">
      <c r="J137" s="272"/>
      <c r="K137" s="272"/>
    </row>
    <row r="138" spans="1:12" s="179" customFormat="1" ht="27.75" thickBot="1">
      <c r="A138" s="521"/>
      <c r="B138" s="279" t="s">
        <v>735</v>
      </c>
      <c r="C138" s="279" t="s">
        <v>698</v>
      </c>
      <c r="D138" s="279" t="s">
        <v>699</v>
      </c>
      <c r="E138" s="279" t="s">
        <v>700</v>
      </c>
      <c r="F138" s="279" t="s">
        <v>704</v>
      </c>
      <c r="G138" s="279" t="s">
        <v>701</v>
      </c>
      <c r="H138" s="279" t="s">
        <v>702</v>
      </c>
      <c r="I138" s="279" t="s">
        <v>550</v>
      </c>
      <c r="J138" s="279" t="s">
        <v>736</v>
      </c>
      <c r="K138" s="23"/>
      <c r="L138" s="23"/>
    </row>
    <row r="139" spans="1:12">
      <c r="A139" s="532"/>
      <c r="B139" s="70" t="s">
        <v>160</v>
      </c>
      <c r="C139" s="10">
        <v>619.06278999999995</v>
      </c>
      <c r="D139" s="10">
        <v>2108.97354</v>
      </c>
      <c r="E139" s="70">
        <v>0</v>
      </c>
      <c r="F139" s="10">
        <v>44.587479999999999</v>
      </c>
      <c r="G139" s="10">
        <v>2256.3800100000003</v>
      </c>
      <c r="H139" s="10">
        <v>48.110349999999997</v>
      </c>
      <c r="I139" s="10">
        <f>SUM(C139:H139)</f>
        <v>5077.1141699999998</v>
      </c>
      <c r="J139" s="10"/>
      <c r="K139" s="10"/>
      <c r="L139" s="10"/>
    </row>
    <row r="140" spans="1:12">
      <c r="A140" s="532"/>
      <c r="B140" s="70" t="s">
        <v>161</v>
      </c>
      <c r="C140" s="10">
        <v>7.0752100000000002</v>
      </c>
      <c r="D140" s="10">
        <v>0</v>
      </c>
      <c r="E140" s="70">
        <v>0</v>
      </c>
      <c r="F140" s="89">
        <v>23.033369999999998</v>
      </c>
      <c r="G140" s="10">
        <v>27.003520000000002</v>
      </c>
      <c r="H140" s="10">
        <v>50</v>
      </c>
      <c r="I140" s="10">
        <f t="shared" ref="I140:I156" si="18">SUM(C140:H140)</f>
        <v>107.1121</v>
      </c>
      <c r="J140" s="10"/>
      <c r="K140" s="10"/>
      <c r="L140" s="10"/>
    </row>
    <row r="141" spans="1:12">
      <c r="A141" s="532"/>
      <c r="B141" s="70" t="s">
        <v>162</v>
      </c>
      <c r="C141" s="10">
        <v>0</v>
      </c>
      <c r="D141" s="10">
        <v>0</v>
      </c>
      <c r="E141" s="10">
        <v>0</v>
      </c>
      <c r="F141" s="89">
        <v>27.584209999999999</v>
      </c>
      <c r="G141" s="10">
        <v>13.15427</v>
      </c>
      <c r="H141" s="10">
        <v>0</v>
      </c>
      <c r="I141" s="10">
        <f t="shared" si="18"/>
        <v>40.738479999999996</v>
      </c>
      <c r="J141" s="10"/>
      <c r="K141" s="10"/>
      <c r="L141" s="10"/>
    </row>
    <row r="142" spans="1:12">
      <c r="A142" s="532"/>
      <c r="B142" s="70" t="s">
        <v>129</v>
      </c>
      <c r="C142" s="10">
        <v>0</v>
      </c>
      <c r="D142" s="10">
        <v>99.680429999999987</v>
      </c>
      <c r="E142" s="10">
        <v>0</v>
      </c>
      <c r="F142" s="89">
        <v>9.9</v>
      </c>
      <c r="G142" s="10">
        <v>0</v>
      </c>
      <c r="H142" s="10">
        <v>15.769740000000001</v>
      </c>
      <c r="I142" s="10">
        <f t="shared" si="18"/>
        <v>125.35016999999999</v>
      </c>
      <c r="J142" s="10"/>
      <c r="K142" s="10"/>
      <c r="L142" s="10"/>
    </row>
    <row r="143" spans="1:12">
      <c r="A143" s="532"/>
      <c r="B143" s="70" t="s">
        <v>225</v>
      </c>
      <c r="C143" s="10">
        <v>166.55938000000003</v>
      </c>
      <c r="D143" s="10">
        <v>350.89365000000004</v>
      </c>
      <c r="E143" s="10">
        <v>0</v>
      </c>
      <c r="F143" s="89">
        <v>53.505389999999998</v>
      </c>
      <c r="G143" s="10">
        <v>150.04820000000001</v>
      </c>
      <c r="H143" s="10">
        <v>79.887529999999998</v>
      </c>
      <c r="I143" s="10">
        <f t="shared" si="18"/>
        <v>800.89415000000008</v>
      </c>
      <c r="J143" s="10"/>
      <c r="K143" s="10"/>
      <c r="L143" s="10"/>
    </row>
    <row r="144" spans="1:12">
      <c r="A144" s="532"/>
      <c r="B144" s="70" t="s">
        <v>226</v>
      </c>
      <c r="C144" s="10">
        <v>0</v>
      </c>
      <c r="D144" s="10">
        <v>3.4585600000000003</v>
      </c>
      <c r="E144" s="10">
        <v>0</v>
      </c>
      <c r="F144" s="89">
        <v>0</v>
      </c>
      <c r="G144" s="10">
        <v>0</v>
      </c>
      <c r="H144" s="10">
        <v>0</v>
      </c>
      <c r="I144" s="10">
        <f t="shared" si="18"/>
        <v>3.4585600000000003</v>
      </c>
      <c r="J144" s="10"/>
      <c r="K144" s="10"/>
      <c r="L144" s="10"/>
    </row>
    <row r="145" spans="1:13">
      <c r="A145" s="532"/>
      <c r="B145" s="70" t="s">
        <v>227</v>
      </c>
      <c r="C145" s="10">
        <v>2682.1774300000002</v>
      </c>
      <c r="D145" s="10">
        <v>1612.3911599999997</v>
      </c>
      <c r="E145" s="10">
        <v>0.12024</v>
      </c>
      <c r="F145" s="89">
        <v>40.344750000000005</v>
      </c>
      <c r="G145" s="10">
        <v>3632.8138900000008</v>
      </c>
      <c r="H145" s="10">
        <v>50</v>
      </c>
      <c r="I145" s="10">
        <f t="shared" si="18"/>
        <v>8017.8474700000006</v>
      </c>
      <c r="J145" s="10"/>
      <c r="K145" s="10"/>
      <c r="L145" s="10"/>
    </row>
    <row r="146" spans="1:13">
      <c r="A146" s="532"/>
      <c r="B146" s="70" t="s">
        <v>175</v>
      </c>
      <c r="C146" s="10">
        <v>1396.4693299999997</v>
      </c>
      <c r="D146" s="10">
        <v>2580.0107400000002</v>
      </c>
      <c r="E146" s="10">
        <v>0</v>
      </c>
      <c r="F146" s="89">
        <v>47.138799999999996</v>
      </c>
      <c r="G146" s="10">
        <v>5854.7703200000014</v>
      </c>
      <c r="H146" s="10">
        <v>1.6280399999999999</v>
      </c>
      <c r="I146" s="10">
        <f t="shared" si="18"/>
        <v>9880.0172300000013</v>
      </c>
      <c r="J146" s="10"/>
      <c r="K146" s="10"/>
      <c r="L146" s="10"/>
    </row>
    <row r="147" spans="1:13">
      <c r="A147" s="532"/>
      <c r="B147" s="70" t="s">
        <v>176</v>
      </c>
      <c r="C147" s="10">
        <v>0</v>
      </c>
      <c r="D147" s="10">
        <v>0</v>
      </c>
      <c r="E147" s="10">
        <v>0</v>
      </c>
      <c r="F147" s="89">
        <v>21.08963</v>
      </c>
      <c r="G147" s="10">
        <v>0</v>
      </c>
      <c r="H147" s="10">
        <v>67.924000000000007</v>
      </c>
      <c r="I147" s="10">
        <f t="shared" si="18"/>
        <v>89.013630000000006</v>
      </c>
      <c r="J147" s="10"/>
      <c r="K147" s="10"/>
      <c r="L147" s="10"/>
    </row>
    <row r="148" spans="1:13">
      <c r="A148" s="532"/>
      <c r="B148" s="70" t="s">
        <v>177</v>
      </c>
      <c r="C148" s="10">
        <v>0</v>
      </c>
      <c r="D148" s="10">
        <v>0</v>
      </c>
      <c r="E148" s="10">
        <v>0</v>
      </c>
      <c r="F148" s="89">
        <v>0</v>
      </c>
      <c r="G148" s="10">
        <v>0</v>
      </c>
      <c r="H148" s="10">
        <v>0</v>
      </c>
      <c r="I148" s="10">
        <f t="shared" si="18"/>
        <v>0</v>
      </c>
      <c r="J148" s="10"/>
      <c r="K148" s="10"/>
      <c r="L148" s="10"/>
    </row>
    <row r="149" spans="1:13">
      <c r="A149" s="532"/>
      <c r="B149" s="70" t="s">
        <v>167</v>
      </c>
      <c r="C149" s="10">
        <v>0</v>
      </c>
      <c r="D149" s="10">
        <v>891.70674000000008</v>
      </c>
      <c r="E149" s="10">
        <v>0</v>
      </c>
      <c r="F149" s="89">
        <v>49.863999999999997</v>
      </c>
      <c r="G149" s="10">
        <v>1572.3327599999998</v>
      </c>
      <c r="H149" s="10">
        <v>0</v>
      </c>
      <c r="I149" s="10">
        <f t="shared" si="18"/>
        <v>2513.9034999999999</v>
      </c>
      <c r="J149" s="10"/>
      <c r="K149" s="10"/>
      <c r="L149" s="10"/>
    </row>
    <row r="150" spans="1:13">
      <c r="A150" s="532"/>
      <c r="B150" s="70" t="s">
        <v>168</v>
      </c>
      <c r="C150" s="10">
        <v>0</v>
      </c>
      <c r="D150" s="10">
        <v>0</v>
      </c>
      <c r="E150" s="10">
        <v>0</v>
      </c>
      <c r="F150" s="89">
        <v>23.018609999999999</v>
      </c>
      <c r="G150" s="10">
        <v>0</v>
      </c>
      <c r="H150" s="10">
        <v>100</v>
      </c>
      <c r="I150" s="10">
        <f t="shared" si="18"/>
        <v>123.01861</v>
      </c>
      <c r="J150" s="10"/>
      <c r="K150" s="10"/>
      <c r="L150" s="10"/>
    </row>
    <row r="151" spans="1:13">
      <c r="A151" s="532"/>
      <c r="B151" s="70" t="s">
        <v>169</v>
      </c>
      <c r="C151" s="51">
        <v>0</v>
      </c>
      <c r="D151" s="51">
        <v>0</v>
      </c>
      <c r="E151" s="51">
        <v>0</v>
      </c>
      <c r="F151" s="51">
        <v>0</v>
      </c>
      <c r="G151" s="51">
        <v>0</v>
      </c>
      <c r="H151" s="51">
        <v>0</v>
      </c>
      <c r="I151" s="10">
        <f t="shared" si="18"/>
        <v>0</v>
      </c>
      <c r="J151" s="10"/>
      <c r="K151" s="10"/>
      <c r="L151" s="10"/>
    </row>
    <row r="152" spans="1:13">
      <c r="A152" s="532"/>
      <c r="B152" s="70" t="s">
        <v>170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f t="shared" si="18"/>
        <v>0</v>
      </c>
      <c r="J152" s="10"/>
      <c r="K152" s="10"/>
      <c r="L152" s="10"/>
    </row>
    <row r="153" spans="1:13">
      <c r="A153" s="532"/>
      <c r="B153" s="70" t="s">
        <v>171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f t="shared" si="18"/>
        <v>0</v>
      </c>
      <c r="J153" s="10"/>
      <c r="K153" s="10"/>
      <c r="L153" s="10"/>
    </row>
    <row r="154" spans="1:13">
      <c r="A154" s="532"/>
      <c r="B154" s="70" t="s">
        <v>172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f t="shared" si="18"/>
        <v>0</v>
      </c>
      <c r="J154" s="10"/>
      <c r="K154" s="10"/>
      <c r="L154" s="10"/>
    </row>
    <row r="155" spans="1:13">
      <c r="A155" s="532"/>
      <c r="B155" s="70" t="s">
        <v>173</v>
      </c>
      <c r="C155" s="10">
        <v>0</v>
      </c>
      <c r="D155" s="10">
        <v>137.8443</v>
      </c>
      <c r="E155" s="10">
        <v>0</v>
      </c>
      <c r="F155" s="10">
        <v>0</v>
      </c>
      <c r="G155" s="10">
        <v>8.1430600000000002</v>
      </c>
      <c r="H155" s="10">
        <v>0</v>
      </c>
      <c r="I155" s="10">
        <f t="shared" si="18"/>
        <v>145.98736</v>
      </c>
      <c r="J155" s="10"/>
      <c r="K155" s="10"/>
      <c r="L155" s="10"/>
    </row>
    <row r="156" spans="1:13">
      <c r="A156" s="532"/>
      <c r="B156" s="70" t="s">
        <v>163</v>
      </c>
      <c r="C156" s="10">
        <v>0</v>
      </c>
      <c r="D156" s="10">
        <v>1.9656</v>
      </c>
      <c r="E156" s="10">
        <v>0</v>
      </c>
      <c r="F156" s="10">
        <v>0</v>
      </c>
      <c r="G156" s="10">
        <v>0</v>
      </c>
      <c r="H156" s="10">
        <v>0</v>
      </c>
      <c r="I156" s="10">
        <f t="shared" si="18"/>
        <v>1.9656</v>
      </c>
      <c r="J156" s="10"/>
      <c r="K156" s="10"/>
      <c r="L156" s="10"/>
    </row>
    <row r="157" spans="1:13" ht="12.75" customHeight="1">
      <c r="A157" s="533"/>
      <c r="B157" s="197" t="s">
        <v>633</v>
      </c>
      <c r="C157" s="13">
        <f>SUM(C139:C156)</f>
        <v>4871.3441400000002</v>
      </c>
      <c r="D157" s="13">
        <f t="shared" ref="D157:H157" si="19">SUM(D139:D156)</f>
        <v>7786.9247199999991</v>
      </c>
      <c r="E157" s="13">
        <f t="shared" si="19"/>
        <v>0.12024</v>
      </c>
      <c r="F157" s="13">
        <f t="shared" si="19"/>
        <v>340.06623999999999</v>
      </c>
      <c r="G157" s="13">
        <f t="shared" si="19"/>
        <v>13514.646030000004</v>
      </c>
      <c r="H157" s="13">
        <f t="shared" si="19"/>
        <v>413.31966</v>
      </c>
      <c r="I157" s="13">
        <f>SUM(I139:I156)</f>
        <v>26926.421030000001</v>
      </c>
      <c r="J157" s="10"/>
      <c r="K157" s="85">
        <f>I157/I163</f>
        <v>0.67493270346755496</v>
      </c>
      <c r="L157" s="10"/>
    </row>
    <row r="158" spans="1:13">
      <c r="A158" s="532"/>
      <c r="B158" s="28" t="s">
        <v>429</v>
      </c>
      <c r="C158" s="10">
        <v>4065.0300200000001</v>
      </c>
      <c r="D158" s="10">
        <v>476.2423099999998</v>
      </c>
      <c r="E158" s="10">
        <v>0</v>
      </c>
      <c r="F158" s="10">
        <v>2.3561199999999998</v>
      </c>
      <c r="G158" s="10">
        <v>0</v>
      </c>
      <c r="H158" s="10">
        <v>0</v>
      </c>
      <c r="I158" s="10">
        <f>SUM(C158:H158)</f>
        <v>4543.6284500000002</v>
      </c>
      <c r="J158" s="10"/>
      <c r="K158" s="10"/>
      <c r="L158" s="10"/>
      <c r="M158" s="10"/>
    </row>
    <row r="159" spans="1:13">
      <c r="A159" s="532"/>
      <c r="B159" s="28" t="s">
        <v>430</v>
      </c>
      <c r="C159" s="75">
        <v>126.79571999999999</v>
      </c>
      <c r="D159" s="75">
        <v>3842.7995099999998</v>
      </c>
      <c r="E159" s="75">
        <v>4.2365900000000005</v>
      </c>
      <c r="F159" s="75">
        <v>23.838299999999997</v>
      </c>
      <c r="G159" s="75">
        <v>2996.0979599999991</v>
      </c>
      <c r="H159" s="75">
        <v>77.890070000000009</v>
      </c>
      <c r="I159" s="10">
        <f>SUM(C159:H159)</f>
        <v>7071.6581499999993</v>
      </c>
      <c r="J159" s="10"/>
      <c r="K159" s="10"/>
      <c r="L159" s="10"/>
      <c r="M159" s="10"/>
    </row>
    <row r="160" spans="1:13">
      <c r="A160" s="532"/>
      <c r="B160" s="28" t="s">
        <v>431</v>
      </c>
      <c r="C160" s="10">
        <v>0</v>
      </c>
      <c r="D160" s="10">
        <v>144.24643</v>
      </c>
      <c r="E160" s="10">
        <v>0</v>
      </c>
      <c r="F160" s="10">
        <v>62.174610000000001</v>
      </c>
      <c r="G160" s="10">
        <v>0</v>
      </c>
      <c r="H160" s="10">
        <v>0</v>
      </c>
      <c r="I160" s="10">
        <f t="shared" ref="I160" si="20">SUM(C160:H160)</f>
        <v>206.42104</v>
      </c>
      <c r="J160" s="10"/>
      <c r="K160" s="10"/>
      <c r="L160" s="10"/>
      <c r="M160" s="10"/>
    </row>
    <row r="161" spans="1:13">
      <c r="A161" s="532"/>
      <c r="B161" s="28" t="s">
        <v>10</v>
      </c>
      <c r="C161" s="10">
        <v>0</v>
      </c>
      <c r="D161" s="10">
        <v>42.053420000000003</v>
      </c>
      <c r="E161" s="10">
        <v>0</v>
      </c>
      <c r="F161" s="10">
        <v>241.12229000000002</v>
      </c>
      <c r="G161" s="10">
        <v>362.25301000000002</v>
      </c>
      <c r="H161" s="10">
        <v>501.41419999999999</v>
      </c>
      <c r="I161" s="10">
        <f>SUM(C161:H161)</f>
        <v>1146.84292</v>
      </c>
      <c r="J161" s="10"/>
      <c r="K161" s="10"/>
      <c r="L161" s="10"/>
      <c r="M161" s="10"/>
    </row>
    <row r="162" spans="1:13" ht="12.75" customHeight="1">
      <c r="A162" s="533"/>
      <c r="B162" s="197" t="s">
        <v>601</v>
      </c>
      <c r="C162" s="13">
        <f>+SUM(C158:C161)</f>
        <v>4191.8257400000002</v>
      </c>
      <c r="D162" s="13">
        <f t="shared" ref="D162:H162" si="21">+SUM(D158:D161)</f>
        <v>4505.3416699999998</v>
      </c>
      <c r="E162" s="13">
        <f t="shared" si="21"/>
        <v>4.2365900000000005</v>
      </c>
      <c r="F162" s="13">
        <f t="shared" si="21"/>
        <v>329.49132000000003</v>
      </c>
      <c r="G162" s="13">
        <f t="shared" si="21"/>
        <v>3358.3509699999991</v>
      </c>
      <c r="H162" s="13">
        <f t="shared" si="21"/>
        <v>579.30426999999997</v>
      </c>
      <c r="I162" s="13">
        <f>+SUM(I158:I161)</f>
        <v>12968.55056</v>
      </c>
      <c r="J162" s="13"/>
      <c r="K162" s="13"/>
      <c r="L162" s="10"/>
      <c r="M162" s="10"/>
    </row>
    <row r="163" spans="1:13" ht="16.5" thickBot="1">
      <c r="A163" s="533"/>
      <c r="B163" s="312" t="s">
        <v>442</v>
      </c>
      <c r="C163" s="164">
        <f t="shared" ref="C163:H163" si="22">+C162+C157</f>
        <v>9063.1698800000013</v>
      </c>
      <c r="D163" s="164">
        <f t="shared" si="22"/>
        <v>12292.266389999999</v>
      </c>
      <c r="E163" s="164">
        <f t="shared" si="22"/>
        <v>4.3568300000000004</v>
      </c>
      <c r="F163" s="164">
        <f t="shared" si="22"/>
        <v>669.55755999999997</v>
      </c>
      <c r="G163" s="164">
        <f t="shared" si="22"/>
        <v>16872.997000000003</v>
      </c>
      <c r="H163" s="164">
        <f t="shared" si="22"/>
        <v>992.62392999999997</v>
      </c>
      <c r="I163" s="164">
        <f>+I162+I157</f>
        <v>39894.971590000001</v>
      </c>
      <c r="J163" s="164"/>
      <c r="K163" s="13"/>
      <c r="L163" s="10"/>
      <c r="M163" s="10"/>
    </row>
    <row r="164" spans="1:13" s="177" customFormat="1">
      <c r="A164" s="533"/>
      <c r="B164" s="197"/>
      <c r="C164" s="13"/>
      <c r="D164" s="13"/>
      <c r="E164" s="13"/>
      <c r="F164" s="13"/>
      <c r="G164" s="13"/>
      <c r="H164" s="13"/>
      <c r="I164" s="13"/>
      <c r="J164" s="13"/>
      <c r="K164" s="13"/>
      <c r="L164" s="10"/>
      <c r="M164" s="10"/>
    </row>
    <row r="165" spans="1:13" s="177" customFormat="1">
      <c r="A165" s="533"/>
      <c r="B165" s="198" t="s">
        <v>600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0"/>
      <c r="M165" s="10"/>
    </row>
    <row r="166" spans="1:13">
      <c r="B166" s="51" t="s">
        <v>435</v>
      </c>
      <c r="C166" s="10"/>
      <c r="D166" s="10"/>
      <c r="E166" s="10"/>
      <c r="F166" s="10"/>
      <c r="G166" s="10"/>
      <c r="H166" s="10"/>
      <c r="I166" s="10"/>
      <c r="J166" s="10"/>
      <c r="K166" s="10"/>
    </row>
    <row r="168" spans="1:13">
      <c r="A168" s="503" t="s">
        <v>734</v>
      </c>
    </row>
    <row r="169" spans="1:13" s="8" customFormat="1">
      <c r="A169" s="524"/>
    </row>
    <row r="170" spans="1:13" s="8" customFormat="1" ht="64.5" customHeight="1" thickBot="1">
      <c r="A170" s="524"/>
      <c r="B170" s="111"/>
      <c r="C170" s="111" t="s">
        <v>551</v>
      </c>
      <c r="D170" s="149" t="s">
        <v>1037</v>
      </c>
      <c r="E170" s="111" t="s">
        <v>114</v>
      </c>
      <c r="F170" s="113" t="s">
        <v>361</v>
      </c>
    </row>
    <row r="171" spans="1:13">
      <c r="B171" s="10" t="s">
        <v>160</v>
      </c>
      <c r="C171" s="10">
        <f>+I139</f>
        <v>5077.1141699999998</v>
      </c>
      <c r="D171" s="27">
        <f>C171/C$189</f>
        <v>0.18855510594383659</v>
      </c>
      <c r="E171" s="10">
        <f>D171*E$191</f>
        <v>2445.2864247788011</v>
      </c>
      <c r="F171" s="10">
        <f>C171+E171</f>
        <v>7522.400594778801</v>
      </c>
    </row>
    <row r="172" spans="1:13">
      <c r="B172" s="70" t="s">
        <v>161</v>
      </c>
      <c r="C172" s="10">
        <f t="shared" ref="C172:C188" si="23">+I140</f>
        <v>107.1121</v>
      </c>
      <c r="D172" s="27">
        <f t="shared" ref="D172:D188" si="24">C172/C$189</f>
        <v>3.9779553279903528E-3</v>
      </c>
      <c r="E172" s="10">
        <f t="shared" ref="E172:E188" si="25">D172*E$191</f>
        <v>51.588314796464275</v>
      </c>
      <c r="F172" s="10">
        <f t="shared" ref="F172:F188" si="26">C172+E172</f>
        <v>158.70041479646426</v>
      </c>
    </row>
    <row r="173" spans="1:13">
      <c r="B173" s="70" t="s">
        <v>162</v>
      </c>
      <c r="C173" s="10">
        <f t="shared" si="23"/>
        <v>40.738479999999996</v>
      </c>
      <c r="D173" s="27">
        <f t="shared" si="24"/>
        <v>1.5129556191151926E-3</v>
      </c>
      <c r="E173" s="10">
        <f t="shared" si="25"/>
        <v>19.620841441531478</v>
      </c>
      <c r="F173" s="10">
        <f t="shared" si="26"/>
        <v>60.359321441531478</v>
      </c>
    </row>
    <row r="174" spans="1:13">
      <c r="B174" s="70" t="s">
        <v>129</v>
      </c>
      <c r="C174" s="10">
        <f t="shared" si="23"/>
        <v>125.35016999999999</v>
      </c>
      <c r="D174" s="27">
        <f t="shared" si="24"/>
        <v>4.6552852256280712E-3</v>
      </c>
      <c r="E174" s="10">
        <f t="shared" si="25"/>
        <v>60.372301819778649</v>
      </c>
      <c r="F174" s="10">
        <f t="shared" si="26"/>
        <v>185.72247181977863</v>
      </c>
      <c r="G174" s="10"/>
    </row>
    <row r="175" spans="1:13">
      <c r="B175" s="70" t="s">
        <v>225</v>
      </c>
      <c r="C175" s="10">
        <f t="shared" si="23"/>
        <v>800.89415000000008</v>
      </c>
      <c r="D175" s="27">
        <f t="shared" si="24"/>
        <v>2.97438025316356E-2</v>
      </c>
      <c r="E175" s="10">
        <f t="shared" si="25"/>
        <v>385.73400697817226</v>
      </c>
      <c r="F175" s="10">
        <f t="shared" si="26"/>
        <v>1186.6281569781722</v>
      </c>
    </row>
    <row r="176" spans="1:13">
      <c r="B176" s="70" t="s">
        <v>226</v>
      </c>
      <c r="C176" s="10">
        <f t="shared" si="23"/>
        <v>3.4585600000000003</v>
      </c>
      <c r="D176" s="27">
        <f t="shared" si="24"/>
        <v>1.2844484590605838E-4</v>
      </c>
      <c r="E176" s="10">
        <f t="shared" si="25"/>
        <v>1.6657434783041272</v>
      </c>
      <c r="F176" s="10">
        <f t="shared" si="26"/>
        <v>5.1243034783041272</v>
      </c>
    </row>
    <row r="177" spans="1:7">
      <c r="B177" s="70" t="s">
        <v>227</v>
      </c>
      <c r="C177" s="10">
        <f t="shared" si="23"/>
        <v>8017.8474700000006</v>
      </c>
      <c r="D177" s="27">
        <f t="shared" si="24"/>
        <v>0.29776877740517155</v>
      </c>
      <c r="E177" s="10">
        <f t="shared" si="25"/>
        <v>3861.6294449683528</v>
      </c>
      <c r="F177" s="10">
        <f t="shared" si="26"/>
        <v>11879.476914968353</v>
      </c>
    </row>
    <row r="178" spans="1:7">
      <c r="B178" s="70" t="s">
        <v>175</v>
      </c>
      <c r="C178" s="10">
        <f t="shared" si="23"/>
        <v>9880.0172300000013</v>
      </c>
      <c r="D178" s="27">
        <f t="shared" si="24"/>
        <v>0.36692649271851635</v>
      </c>
      <c r="E178" s="10">
        <f t="shared" si="25"/>
        <v>4758.5047726235507</v>
      </c>
      <c r="F178" s="10">
        <f t="shared" si="26"/>
        <v>14638.522002623551</v>
      </c>
    </row>
    <row r="179" spans="1:7">
      <c r="B179" s="70" t="s">
        <v>176</v>
      </c>
      <c r="C179" s="10">
        <f t="shared" si="23"/>
        <v>89.013630000000006</v>
      </c>
      <c r="D179" s="27">
        <f t="shared" si="24"/>
        <v>3.3058099292448003E-3</v>
      </c>
      <c r="E179" s="10">
        <f t="shared" si="25"/>
        <v>42.871563209161216</v>
      </c>
      <c r="F179" s="10">
        <f t="shared" si="26"/>
        <v>131.88519320916123</v>
      </c>
    </row>
    <row r="180" spans="1:7">
      <c r="B180" s="70" t="s">
        <v>177</v>
      </c>
      <c r="C180" s="10">
        <f t="shared" si="23"/>
        <v>0</v>
      </c>
      <c r="D180" s="27">
        <f t="shared" si="24"/>
        <v>0</v>
      </c>
      <c r="E180" s="10">
        <f t="shared" si="25"/>
        <v>0</v>
      </c>
      <c r="F180" s="10">
        <f t="shared" si="26"/>
        <v>0</v>
      </c>
    </row>
    <row r="181" spans="1:7">
      <c r="B181" s="70" t="s">
        <v>167</v>
      </c>
      <c r="C181" s="10">
        <f t="shared" si="23"/>
        <v>2513.9034999999999</v>
      </c>
      <c r="D181" s="27">
        <f t="shared" si="24"/>
        <v>9.3361962111457031E-2</v>
      </c>
      <c r="E181" s="10">
        <f t="shared" si="25"/>
        <v>1210.7693260232347</v>
      </c>
      <c r="F181" s="10">
        <f t="shared" si="26"/>
        <v>3724.6728260232348</v>
      </c>
    </row>
    <row r="182" spans="1:7">
      <c r="B182" s="70" t="s">
        <v>168</v>
      </c>
      <c r="C182" s="10">
        <f t="shared" si="23"/>
        <v>123.01861</v>
      </c>
      <c r="D182" s="27">
        <f t="shared" si="24"/>
        <v>4.5686951809503062E-3</v>
      </c>
      <c r="E182" s="10">
        <f t="shared" si="25"/>
        <v>59.249354447382395</v>
      </c>
      <c r="F182" s="10">
        <f t="shared" si="26"/>
        <v>182.26796444738238</v>
      </c>
    </row>
    <row r="183" spans="1:7">
      <c r="B183" s="70" t="s">
        <v>169</v>
      </c>
      <c r="C183" s="10">
        <f t="shared" si="23"/>
        <v>0</v>
      </c>
      <c r="D183" s="27">
        <f t="shared" si="24"/>
        <v>0</v>
      </c>
      <c r="E183" s="10">
        <f t="shared" si="25"/>
        <v>0</v>
      </c>
      <c r="F183" s="10">
        <f t="shared" si="26"/>
        <v>0</v>
      </c>
    </row>
    <row r="184" spans="1:7">
      <c r="B184" s="70" t="s">
        <v>170</v>
      </c>
      <c r="C184" s="10">
        <f t="shared" si="23"/>
        <v>0</v>
      </c>
      <c r="D184" s="27">
        <f t="shared" si="24"/>
        <v>0</v>
      </c>
      <c r="E184" s="10">
        <f t="shared" si="25"/>
        <v>0</v>
      </c>
      <c r="F184" s="10">
        <f t="shared" si="26"/>
        <v>0</v>
      </c>
    </row>
    <row r="185" spans="1:7" s="8" customFormat="1">
      <c r="A185" s="524"/>
      <c r="B185" s="70" t="s">
        <v>171</v>
      </c>
      <c r="C185" s="10">
        <f t="shared" si="23"/>
        <v>0</v>
      </c>
      <c r="D185" s="27">
        <f t="shared" si="24"/>
        <v>0</v>
      </c>
      <c r="E185" s="10">
        <f t="shared" si="25"/>
        <v>0</v>
      </c>
      <c r="F185" s="10">
        <f t="shared" si="26"/>
        <v>0</v>
      </c>
      <c r="G185" s="23"/>
    </row>
    <row r="186" spans="1:7">
      <c r="B186" s="70" t="s">
        <v>172</v>
      </c>
      <c r="C186" s="10">
        <f t="shared" si="23"/>
        <v>0</v>
      </c>
      <c r="D186" s="27">
        <f t="shared" si="24"/>
        <v>0</v>
      </c>
      <c r="E186" s="10">
        <f t="shared" si="25"/>
        <v>0</v>
      </c>
      <c r="F186" s="10">
        <f t="shared" si="26"/>
        <v>0</v>
      </c>
      <c r="G186" s="10"/>
    </row>
    <row r="187" spans="1:7">
      <c r="B187" s="70" t="s">
        <v>173</v>
      </c>
      <c r="C187" s="10">
        <f t="shared" si="23"/>
        <v>145.98736</v>
      </c>
      <c r="D187" s="27">
        <f t="shared" si="24"/>
        <v>5.4217142277225988E-3</v>
      </c>
      <c r="E187" s="10">
        <f t="shared" si="25"/>
        <v>70.311775084091877</v>
      </c>
      <c r="F187" s="10">
        <f t="shared" si="26"/>
        <v>216.29913508409186</v>
      </c>
      <c r="G187" s="10"/>
    </row>
    <row r="188" spans="1:7">
      <c r="B188" s="64" t="s">
        <v>163</v>
      </c>
      <c r="C188" s="10">
        <f t="shared" si="23"/>
        <v>1.9656</v>
      </c>
      <c r="D188" s="134">
        <f t="shared" si="24"/>
        <v>7.2998932825496258E-5</v>
      </c>
      <c r="E188" s="66">
        <f t="shared" si="25"/>
        <v>0.94669035117349187</v>
      </c>
      <c r="F188" s="66">
        <f t="shared" si="26"/>
        <v>2.9122903511734917</v>
      </c>
      <c r="G188" s="10"/>
    </row>
    <row r="189" spans="1:7" s="275" customFormat="1" ht="16.5" thickBot="1">
      <c r="A189" s="521"/>
      <c r="B189" s="164" t="s">
        <v>164</v>
      </c>
      <c r="C189" s="164">
        <f>SUM(C171:C188)</f>
        <v>26926.421030000001</v>
      </c>
      <c r="D189" s="165">
        <f>SUM(D171:D188)</f>
        <v>1</v>
      </c>
      <c r="E189" s="164">
        <f>SUM(E171:E188)</f>
        <v>12968.550559999998</v>
      </c>
      <c r="F189" s="164">
        <f>SUM(F171:F188)</f>
        <v>39894.971590000001</v>
      </c>
      <c r="G189" s="13"/>
    </row>
    <row r="190" spans="1:7">
      <c r="C190" s="413">
        <f>+C189-I157</f>
        <v>0</v>
      </c>
      <c r="D190" s="10"/>
      <c r="E190" s="410">
        <f>+E189-I162</f>
        <v>0</v>
      </c>
      <c r="F190" s="413">
        <f>+F189-I163</f>
        <v>0</v>
      </c>
      <c r="G190" s="10"/>
    </row>
    <row r="191" spans="1:7">
      <c r="B191" s="70" t="s">
        <v>571</v>
      </c>
      <c r="C191" s="10"/>
      <c r="E191" s="13">
        <f>+I162</f>
        <v>12968.55056</v>
      </c>
      <c r="G191" s="386"/>
    </row>
    <row r="192" spans="1:7">
      <c r="C192" s="10"/>
      <c r="D192" s="10"/>
      <c r="E192" s="16"/>
      <c r="F192" s="10"/>
      <c r="G192" s="10"/>
    </row>
    <row r="193" spans="1:8">
      <c r="C193" s="10"/>
      <c r="D193" s="10"/>
      <c r="E193" s="16"/>
      <c r="F193" s="10"/>
      <c r="G193" s="10"/>
    </row>
    <row r="195" spans="1:8">
      <c r="A195" s="503" t="s">
        <v>634</v>
      </c>
    </row>
    <row r="197" spans="1:8" ht="37.5" customHeight="1" thickBot="1">
      <c r="B197" s="264"/>
      <c r="C197" s="286" t="s">
        <v>444</v>
      </c>
      <c r="D197" s="313" t="s">
        <v>556</v>
      </c>
      <c r="E197" s="286" t="s">
        <v>264</v>
      </c>
      <c r="F197" s="286" t="s">
        <v>263</v>
      </c>
      <c r="G197" s="286" t="s">
        <v>195</v>
      </c>
      <c r="H197" s="314" t="s">
        <v>117</v>
      </c>
    </row>
    <row r="198" spans="1:8">
      <c r="B198" s="70" t="s">
        <v>160</v>
      </c>
      <c r="C198" s="45">
        <f>+'441M'!F113</f>
        <v>0.13378993692228947</v>
      </c>
      <c r="D198" s="27">
        <f t="shared" ref="D198:D215" si="27">C23/C$41</f>
        <v>0.17989419065795978</v>
      </c>
      <c r="E198" s="10">
        <f t="shared" ref="E198:E215" si="28">0.75*(F112+F171)</f>
        <v>9671.0649964508029</v>
      </c>
      <c r="F198" s="10">
        <f>F$219*C198</f>
        <v>2018.5154686685667</v>
      </c>
      <c r="G198" s="10">
        <f t="shared" ref="G198:G215" si="29">G$219*D198</f>
        <v>2714.0995423117533</v>
      </c>
      <c r="H198" s="10">
        <f>E198+F198+G198</f>
        <v>14403.680007431123</v>
      </c>
    </row>
    <row r="199" spans="1:8">
      <c r="B199" s="70" t="s">
        <v>161</v>
      </c>
      <c r="C199" s="45">
        <f>+'441M'!F114</f>
        <v>3.1594465438221329E-2</v>
      </c>
      <c r="D199" s="27">
        <f t="shared" si="27"/>
        <v>2.8301424466728526E-2</v>
      </c>
      <c r="E199" s="10">
        <f t="shared" si="28"/>
        <v>3644.9029079059474</v>
      </c>
      <c r="F199" s="10">
        <f t="shared" ref="F199:F215" si="30">F$219*C199</f>
        <v>476.67200298036312</v>
      </c>
      <c r="G199" s="10">
        <f t="shared" si="29"/>
        <v>426.98923690074037</v>
      </c>
      <c r="H199" s="10">
        <f t="shared" ref="H199:H215" si="31">E199+F199+G199</f>
        <v>4548.5641477870504</v>
      </c>
    </row>
    <row r="200" spans="1:8">
      <c r="B200" s="70" t="s">
        <v>162</v>
      </c>
      <c r="C200" s="45">
        <f>+'441M'!F115</f>
        <v>1.9842699140821856E-2</v>
      </c>
      <c r="D200" s="27">
        <f t="shared" si="27"/>
        <v>2.262400174363445E-2</v>
      </c>
      <c r="E200" s="10">
        <f t="shared" si="28"/>
        <v>3929.2011503122776</v>
      </c>
      <c r="F200" s="10">
        <f t="shared" si="30"/>
        <v>299.37076044179361</v>
      </c>
      <c r="G200" s="10">
        <f t="shared" si="29"/>
        <v>341.33282766428027</v>
      </c>
      <c r="H200" s="10">
        <f t="shared" si="31"/>
        <v>4569.9047384183514</v>
      </c>
    </row>
    <row r="201" spans="1:8">
      <c r="B201" s="70" t="s">
        <v>129</v>
      </c>
      <c r="C201" s="45">
        <f>+'441M'!F116</f>
        <v>2.5345554959636595E-2</v>
      </c>
      <c r="D201" s="27">
        <f t="shared" si="27"/>
        <v>2.3640493687275166E-2</v>
      </c>
      <c r="E201" s="10">
        <f t="shared" si="28"/>
        <v>717.30570531730484</v>
      </c>
      <c r="F201" s="10">
        <f t="shared" si="30"/>
        <v>382.39344396829915</v>
      </c>
      <c r="G201" s="10">
        <f t="shared" si="29"/>
        <v>356.66884440227705</v>
      </c>
      <c r="H201" s="10">
        <f t="shared" si="31"/>
        <v>1456.3679936878812</v>
      </c>
    </row>
    <row r="202" spans="1:8">
      <c r="B202" s="70" t="s">
        <v>225</v>
      </c>
      <c r="C202" s="45">
        <f>+'441M'!F117</f>
        <v>3.8350795770566055E-2</v>
      </c>
      <c r="D202" s="27">
        <f t="shared" si="27"/>
        <v>4.5024770566849191E-2</v>
      </c>
      <c r="E202" s="10">
        <f t="shared" si="28"/>
        <v>5524.8281197203905</v>
      </c>
      <c r="F202" s="10">
        <f t="shared" si="30"/>
        <v>578.60610655344294</v>
      </c>
      <c r="G202" s="10">
        <f t="shared" si="29"/>
        <v>679.2976957245063</v>
      </c>
      <c r="H202" s="10">
        <f t="shared" si="31"/>
        <v>6782.7319219983401</v>
      </c>
    </row>
    <row r="203" spans="1:8">
      <c r="B203" s="70" t="s">
        <v>226</v>
      </c>
      <c r="C203" s="45">
        <f>+'441M'!F118</f>
        <v>1.151984076703929E-2</v>
      </c>
      <c r="D203" s="27">
        <f t="shared" si="27"/>
        <v>1.2568402088391136E-2</v>
      </c>
      <c r="E203" s="10">
        <f t="shared" si="28"/>
        <v>540.01798829807171</v>
      </c>
      <c r="F203" s="10">
        <f t="shared" si="30"/>
        <v>173.80213579421769</v>
      </c>
      <c r="G203" s="10">
        <f t="shared" si="29"/>
        <v>189.62198963139843</v>
      </c>
      <c r="H203" s="10">
        <f t="shared" si="31"/>
        <v>903.44211372368795</v>
      </c>
    </row>
    <row r="204" spans="1:8">
      <c r="B204" s="70" t="s">
        <v>227</v>
      </c>
      <c r="C204" s="45">
        <f>+'441M'!F119</f>
        <v>5.0073733993607643E-2</v>
      </c>
      <c r="D204" s="27">
        <f t="shared" si="27"/>
        <v>5.3180615133735835E-2</v>
      </c>
      <c r="E204" s="10">
        <f t="shared" si="28"/>
        <v>21359.929321402837</v>
      </c>
      <c r="F204" s="10">
        <f t="shared" si="30"/>
        <v>755.47241418314024</v>
      </c>
      <c r="G204" s="10">
        <f t="shared" si="29"/>
        <v>802.34654974915065</v>
      </c>
      <c r="H204" s="10">
        <f t="shared" si="31"/>
        <v>22917.748285335125</v>
      </c>
    </row>
    <row r="205" spans="1:8">
      <c r="B205" s="70" t="s">
        <v>175</v>
      </c>
      <c r="C205" s="45">
        <f>+'441M'!F120</f>
        <v>3.4451673011252522E-2</v>
      </c>
      <c r="D205" s="27">
        <f t="shared" si="27"/>
        <v>4.4303977388771863E-2</v>
      </c>
      <c r="E205" s="10">
        <f t="shared" si="28"/>
        <v>19011.752592543016</v>
      </c>
      <c r="F205" s="10">
        <f t="shared" si="30"/>
        <v>519.77926363114227</v>
      </c>
      <c r="G205" s="10">
        <f t="shared" si="29"/>
        <v>668.42294525276532</v>
      </c>
      <c r="H205" s="10">
        <f t="shared" si="31"/>
        <v>20199.954801426924</v>
      </c>
    </row>
    <row r="206" spans="1:8">
      <c r="B206" s="70" t="s">
        <v>176</v>
      </c>
      <c r="C206" s="45">
        <f>+'441M'!F121</f>
        <v>0.18984655263143493</v>
      </c>
      <c r="D206" s="27">
        <f t="shared" si="27"/>
        <v>0.16089611512510055</v>
      </c>
      <c r="E206" s="10">
        <f t="shared" si="28"/>
        <v>2475.1791537351896</v>
      </c>
      <c r="F206" s="10">
        <f t="shared" si="30"/>
        <v>2864.252812844476</v>
      </c>
      <c r="G206" s="10">
        <f t="shared" si="29"/>
        <v>2427.4717867408376</v>
      </c>
      <c r="H206" s="10">
        <f t="shared" si="31"/>
        <v>7766.9037533205028</v>
      </c>
    </row>
    <row r="207" spans="1:8">
      <c r="B207" s="70" t="s">
        <v>177</v>
      </c>
      <c r="C207" s="45">
        <f>+'441M'!F122</f>
        <v>9.3850507822777027E-2</v>
      </c>
      <c r="D207" s="27">
        <f t="shared" si="27"/>
        <v>0.10691638416889819</v>
      </c>
      <c r="E207" s="10">
        <f t="shared" si="28"/>
        <v>3215.7487626778557</v>
      </c>
      <c r="F207" s="10">
        <f t="shared" si="30"/>
        <v>1415.9413341581087</v>
      </c>
      <c r="G207" s="10">
        <f t="shared" si="29"/>
        <v>1613.0688171591298</v>
      </c>
      <c r="H207" s="10">
        <f t="shared" si="31"/>
        <v>6244.7589139950942</v>
      </c>
    </row>
    <row r="208" spans="1:8">
      <c r="B208" s="70" t="s">
        <v>167</v>
      </c>
      <c r="C208" s="45">
        <f>+'441M'!F123</f>
        <v>1.6070530507501984E-2</v>
      </c>
      <c r="D208" s="27">
        <f t="shared" si="27"/>
        <v>2.3476760279483033E-2</v>
      </c>
      <c r="E208" s="10">
        <f t="shared" si="28"/>
        <v>7778.9400381548558</v>
      </c>
      <c r="F208" s="10">
        <f t="shared" si="30"/>
        <v>242.45929974497639</v>
      </c>
      <c r="G208" s="10">
        <f t="shared" si="29"/>
        <v>354.19856581504513</v>
      </c>
      <c r="H208" s="10">
        <f t="shared" si="31"/>
        <v>8375.5979037148772</v>
      </c>
    </row>
    <row r="209" spans="2:9">
      <c r="B209" s="70" t="s">
        <v>168</v>
      </c>
      <c r="C209" s="45">
        <f>+'441M'!F124</f>
        <v>5.1984015903531119E-2</v>
      </c>
      <c r="D209" s="27">
        <f t="shared" si="27"/>
        <v>5.8686220567080997E-2</v>
      </c>
      <c r="E209" s="10">
        <f t="shared" si="28"/>
        <v>5119.2088354369171</v>
      </c>
      <c r="F209" s="10">
        <f t="shared" si="30"/>
        <v>784.29321844839637</v>
      </c>
      <c r="G209" s="10">
        <f t="shared" si="29"/>
        <v>885.410717258609</v>
      </c>
      <c r="H209" s="10">
        <f t="shared" si="31"/>
        <v>6788.9127711439223</v>
      </c>
    </row>
    <row r="210" spans="2:9">
      <c r="B210" s="70" t="s">
        <v>169</v>
      </c>
      <c r="C210" s="45">
        <f>+'441M'!F125</f>
        <v>0.18854638920286074</v>
      </c>
      <c r="D210" s="27">
        <f t="shared" si="27"/>
        <v>0.13803026076472474</v>
      </c>
      <c r="E210" s="10">
        <f t="shared" si="28"/>
        <v>1712.2428389003444</v>
      </c>
      <c r="F210" s="10">
        <f t="shared" si="30"/>
        <v>2844.63698782246</v>
      </c>
      <c r="G210" s="10">
        <f t="shared" si="29"/>
        <v>2082.4900803995765</v>
      </c>
      <c r="H210" s="10">
        <f t="shared" si="31"/>
        <v>6639.3699071223818</v>
      </c>
    </row>
    <row r="211" spans="2:9">
      <c r="B211" s="70" t="s">
        <v>170</v>
      </c>
      <c r="C211" s="45">
        <f>+'441M'!F126</f>
        <v>2.5632111095104628E-2</v>
      </c>
      <c r="D211" s="27">
        <f t="shared" si="27"/>
        <v>3.1415849738643815E-2</v>
      </c>
      <c r="E211" s="10">
        <f t="shared" si="28"/>
        <v>1276.1848489997653</v>
      </c>
      <c r="F211" s="10">
        <f t="shared" si="30"/>
        <v>386.71677355040424</v>
      </c>
      <c r="G211" s="10">
        <f t="shared" si="29"/>
        <v>473.97719228803368</v>
      </c>
      <c r="H211" s="10">
        <f t="shared" si="31"/>
        <v>2136.8788148382032</v>
      </c>
    </row>
    <row r="212" spans="2:9">
      <c r="B212" s="70" t="s">
        <v>171</v>
      </c>
      <c r="C212" s="45">
        <f>+'441M'!F127</f>
        <v>1.7210543757935355E-2</v>
      </c>
      <c r="D212" s="27">
        <f t="shared" si="27"/>
        <v>1.3718679601634434E-2</v>
      </c>
      <c r="E212" s="10">
        <f t="shared" si="28"/>
        <v>831.37898596500168</v>
      </c>
      <c r="F212" s="10">
        <f t="shared" si="30"/>
        <v>259.65890708034334</v>
      </c>
      <c r="G212" s="10">
        <f t="shared" si="29"/>
        <v>206.97645594744009</v>
      </c>
      <c r="H212" s="10">
        <f t="shared" si="31"/>
        <v>1298.0143489927852</v>
      </c>
    </row>
    <row r="213" spans="2:9">
      <c r="B213" s="64" t="s">
        <v>172</v>
      </c>
      <c r="C213" s="114">
        <f>+'441M'!F128</f>
        <v>6.167621987288413E-2</v>
      </c>
      <c r="D213" s="134">
        <f t="shared" si="27"/>
        <v>4.6878399345974334E-2</v>
      </c>
      <c r="E213" s="66">
        <f t="shared" si="28"/>
        <v>2840.923269851367</v>
      </c>
      <c r="F213" s="66">
        <f t="shared" si="30"/>
        <v>930.52143327290446</v>
      </c>
      <c r="G213" s="66">
        <f t="shared" si="29"/>
        <v>707.26376290343467</v>
      </c>
      <c r="H213" s="66">
        <f t="shared" si="31"/>
        <v>4478.708466027706</v>
      </c>
    </row>
    <row r="214" spans="2:9">
      <c r="B214" s="64" t="s">
        <v>173</v>
      </c>
      <c r="C214" s="114">
        <f>+'441M'!F129</f>
        <v>7.3688933757223418E-3</v>
      </c>
      <c r="D214" s="134">
        <f t="shared" si="27"/>
        <v>6.8103225669124056E-3</v>
      </c>
      <c r="E214" s="66">
        <f t="shared" si="28"/>
        <v>843.91151597358157</v>
      </c>
      <c r="F214" s="66">
        <f t="shared" si="30"/>
        <v>111.17596441131759</v>
      </c>
      <c r="G214" s="66">
        <f t="shared" si="29"/>
        <v>102.74869518714226</v>
      </c>
      <c r="H214" s="66">
        <f t="shared" si="31"/>
        <v>1057.8361755720414</v>
      </c>
    </row>
    <row r="215" spans="2:9">
      <c r="B215" s="64" t="s">
        <v>163</v>
      </c>
      <c r="C215" s="114">
        <f>+'441M'!F130</f>
        <v>2.8455358268129811E-3</v>
      </c>
      <c r="D215" s="134">
        <f t="shared" si="27"/>
        <v>3.6331321082015717E-3</v>
      </c>
      <c r="E215" s="66">
        <f t="shared" si="28"/>
        <v>30.475933803432483</v>
      </c>
      <c r="F215" s="66">
        <f t="shared" si="30"/>
        <v>42.931166687138855</v>
      </c>
      <c r="G215" s="66">
        <f t="shared" si="29"/>
        <v>54.813788905371275</v>
      </c>
      <c r="H215" s="66">
        <f t="shared" si="31"/>
        <v>128.22088939594261</v>
      </c>
    </row>
    <row r="216" spans="2:9" ht="16.5" thickBot="1">
      <c r="B216" s="116" t="s">
        <v>164</v>
      </c>
      <c r="C216" s="115">
        <f>SUM(C198:C215)</f>
        <v>0.99999999999999989</v>
      </c>
      <c r="D216" s="136">
        <v>1</v>
      </c>
      <c r="E216" s="107">
        <f>SUM(E198:E215)</f>
        <v>90523.196965448966</v>
      </c>
      <c r="F216" s="107">
        <f>SUM(F198:F215)</f>
        <v>15087.199494241491</v>
      </c>
      <c r="G216" s="107">
        <f>SUM(G198:G215)</f>
        <v>15087.199494241489</v>
      </c>
      <c r="H216" s="107">
        <f>SUM(H198:H215)</f>
        <v>120697.59595393194</v>
      </c>
    </row>
    <row r="218" spans="2:9">
      <c r="B218" s="70" t="s">
        <v>552</v>
      </c>
      <c r="E218" s="70">
        <v>0.75</v>
      </c>
      <c r="F218" s="70">
        <v>0.125</v>
      </c>
      <c r="G218" s="70">
        <v>0.125</v>
      </c>
    </row>
    <row r="219" spans="2:9">
      <c r="B219" s="70" t="s">
        <v>553</v>
      </c>
      <c r="E219" s="488">
        <f>E218*(F130+F189)</f>
        <v>90523.196965448951</v>
      </c>
      <c r="F219" s="488">
        <f>F218*(F130+F189)</f>
        <v>15087.199494241491</v>
      </c>
      <c r="G219" s="488">
        <f>G218*(F130+F189)</f>
        <v>15087.199494241491</v>
      </c>
      <c r="H219" s="488">
        <f>+G219+F219+E219</f>
        <v>120697.59595393193</v>
      </c>
      <c r="I219" s="411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33CC"/>
  </sheetPr>
  <dimension ref="A2:N101"/>
  <sheetViews>
    <sheetView topLeftCell="A79" zoomScaleNormal="100" workbookViewId="0">
      <selection activeCell="E50" sqref="E50"/>
    </sheetView>
  </sheetViews>
  <sheetFormatPr baseColWidth="10" defaultRowHeight="15.75"/>
  <cols>
    <col min="1" max="1" width="5.125" style="519" customWidth="1"/>
    <col min="2" max="2" width="21.375" style="70" customWidth="1"/>
    <col min="3" max="3" width="13.875" style="70" customWidth="1"/>
    <col min="4" max="4" width="11.125" style="70" customWidth="1"/>
    <col min="5" max="5" width="18.625" style="70" customWidth="1"/>
    <col min="6" max="6" width="14.25" style="70" customWidth="1"/>
    <col min="7" max="8" width="11.875" style="70" customWidth="1"/>
    <col min="9" max="9" width="16" style="70" customWidth="1"/>
    <col min="10" max="10" width="15.125" style="70" customWidth="1"/>
    <col min="11" max="11" width="11" style="70"/>
    <col min="12" max="12" width="15.5" style="70" customWidth="1"/>
    <col min="13" max="16384" width="11" style="70"/>
  </cols>
  <sheetData>
    <row r="2" spans="1:3">
      <c r="B2" s="71" t="s">
        <v>198</v>
      </c>
    </row>
    <row r="3" spans="1:3">
      <c r="B3" s="18" t="s">
        <v>196</v>
      </c>
      <c r="C3" s="19"/>
    </row>
    <row r="5" spans="1:3">
      <c r="B5" s="71" t="s">
        <v>741</v>
      </c>
    </row>
    <row r="6" spans="1:3">
      <c r="B6" s="13">
        <f>+Resumen!D18</f>
        <v>89458.185530000002</v>
      </c>
      <c r="C6" s="413">
        <f>+B6-D41</f>
        <v>0</v>
      </c>
    </row>
    <row r="8" spans="1:3">
      <c r="B8" s="71" t="s">
        <v>470</v>
      </c>
    </row>
    <row r="9" spans="1:3">
      <c r="B9" s="70" t="s">
        <v>554</v>
      </c>
    </row>
    <row r="11" spans="1:3">
      <c r="B11" s="71" t="s">
        <v>555</v>
      </c>
    </row>
    <row r="12" spans="1:3">
      <c r="B12" s="70" t="s">
        <v>451</v>
      </c>
    </row>
    <row r="14" spans="1:3" s="344" customFormat="1">
      <c r="A14" s="519"/>
    </row>
    <row r="15" spans="1:3" s="344" customFormat="1">
      <c r="A15" s="519"/>
    </row>
    <row r="16" spans="1:3" s="344" customFormat="1">
      <c r="A16" s="519"/>
    </row>
    <row r="17" spans="1:8" s="344" customFormat="1">
      <c r="A17" s="519"/>
    </row>
    <row r="18" spans="1:8" s="128" customFormat="1">
      <c r="A18" s="519"/>
    </row>
    <row r="19" spans="1:8">
      <c r="B19" s="179" t="s">
        <v>202</v>
      </c>
    </row>
    <row r="20" spans="1:8">
      <c r="E20" s="133" t="s">
        <v>599</v>
      </c>
    </row>
    <row r="21" spans="1:8">
      <c r="C21" s="456" t="s">
        <v>372</v>
      </c>
    </row>
    <row r="22" spans="1:8" ht="54.75" thickBot="1">
      <c r="A22" s="522"/>
      <c r="B22" s="104"/>
      <c r="C22" s="104" t="s">
        <v>862</v>
      </c>
      <c r="D22" s="104" t="s">
        <v>115</v>
      </c>
      <c r="E22" s="104" t="s">
        <v>147</v>
      </c>
      <c r="F22" s="104" t="s">
        <v>273</v>
      </c>
      <c r="G22" s="104" t="s">
        <v>158</v>
      </c>
      <c r="H22" s="104" t="s">
        <v>159</v>
      </c>
    </row>
    <row r="23" spans="1:8">
      <c r="B23" s="70" t="s">
        <v>160</v>
      </c>
      <c r="C23" s="10">
        <v>8400674</v>
      </c>
      <c r="D23" s="10">
        <f>M48</f>
        <v>9856.9874822672555</v>
      </c>
      <c r="E23" s="10">
        <f>H80</f>
        <v>10900.442222061707</v>
      </c>
      <c r="F23" s="11">
        <f>E23*1000/C23</f>
        <v>1.2975675787516223</v>
      </c>
      <c r="G23" s="11">
        <f>+F23-F$41</f>
        <v>-0.61811298255202507</v>
      </c>
      <c r="H23" s="10">
        <f>+G23*C23/1000</f>
        <v>-5192.5656615872504</v>
      </c>
    </row>
    <row r="24" spans="1:8">
      <c r="B24" s="70" t="s">
        <v>161</v>
      </c>
      <c r="C24" s="10">
        <v>1321616</v>
      </c>
      <c r="D24" s="10">
        <f t="shared" ref="D24:D40" si="0">M49</f>
        <v>0</v>
      </c>
      <c r="E24" s="10">
        <f t="shared" ref="E24:E40" si="1">H81</f>
        <v>669.7722039501823</v>
      </c>
      <c r="F24" s="11">
        <f t="shared" ref="F24:F41" si="2">E24*1000/C24</f>
        <v>0.50678275985625343</v>
      </c>
      <c r="G24" s="11">
        <f t="shared" ref="G24:G41" si="3">+F24-F$41</f>
        <v>-1.4088978014473938</v>
      </c>
      <c r="H24" s="10">
        <f t="shared" ref="H24:H41" si="4">+G24*C24/1000</f>
        <v>-1862.0218767576989</v>
      </c>
    </row>
    <row r="25" spans="1:8">
      <c r="B25" s="70" t="s">
        <v>162</v>
      </c>
      <c r="C25" s="10">
        <v>1056492.5</v>
      </c>
      <c r="D25" s="10">
        <f t="shared" si="0"/>
        <v>5283.9309903094709</v>
      </c>
      <c r="E25" s="10">
        <f t="shared" si="1"/>
        <v>4437.8224935531916</v>
      </c>
      <c r="F25" s="11">
        <f t="shared" si="2"/>
        <v>4.2005243705499016</v>
      </c>
      <c r="G25" s="11">
        <f t="shared" si="3"/>
        <v>2.2848438092462544</v>
      </c>
      <c r="H25" s="10">
        <f t="shared" si="4"/>
        <v>2413.9203481400987</v>
      </c>
    </row>
    <row r="26" spans="1:8">
      <c r="B26" s="70" t="s">
        <v>129</v>
      </c>
      <c r="C26" s="10">
        <v>1103960.5</v>
      </c>
      <c r="D26" s="10">
        <f t="shared" si="0"/>
        <v>3447.304654807197</v>
      </c>
      <c r="E26" s="10">
        <f t="shared" si="1"/>
        <v>3133.2538696350275</v>
      </c>
      <c r="F26" s="11">
        <f t="shared" si="2"/>
        <v>2.8381938209157189</v>
      </c>
      <c r="G26" s="11">
        <f t="shared" si="3"/>
        <v>0.92251325961207153</v>
      </c>
      <c r="H26" s="10">
        <f t="shared" si="4"/>
        <v>1018.4181993379723</v>
      </c>
    </row>
    <row r="27" spans="1:8">
      <c r="B27" s="70" t="s">
        <v>225</v>
      </c>
      <c r="C27" s="10">
        <v>2102560.5</v>
      </c>
      <c r="D27" s="10">
        <f t="shared" si="0"/>
        <v>9956.9188142240473</v>
      </c>
      <c r="E27" s="10">
        <f t="shared" si="1"/>
        <v>8400.0174709282001</v>
      </c>
      <c r="F27" s="11">
        <f t="shared" si="2"/>
        <v>3.9951371058897949</v>
      </c>
      <c r="G27" s="11">
        <f t="shared" si="3"/>
        <v>2.0794565445861473</v>
      </c>
      <c r="H27" s="10">
        <f t="shared" si="4"/>
        <v>4372.1831921133225</v>
      </c>
    </row>
    <row r="28" spans="1:8">
      <c r="B28" s="70" t="s">
        <v>226</v>
      </c>
      <c r="C28" s="10">
        <v>586917.5</v>
      </c>
      <c r="D28" s="10">
        <f t="shared" si="0"/>
        <v>6845.900796171808</v>
      </c>
      <c r="E28" s="10">
        <f t="shared" si="1"/>
        <v>5403.7869094354546</v>
      </c>
      <c r="F28" s="11">
        <f t="shared" si="2"/>
        <v>9.2070638708770058</v>
      </c>
      <c r="G28" s="11">
        <f t="shared" si="3"/>
        <v>7.2913833095733587</v>
      </c>
      <c r="H28" s="10">
        <f t="shared" si="4"/>
        <v>4279.440463596522</v>
      </c>
    </row>
    <row r="29" spans="1:8">
      <c r="B29" s="70" t="s">
        <v>227</v>
      </c>
      <c r="C29" s="10">
        <v>2483421</v>
      </c>
      <c r="D29" s="10">
        <f t="shared" si="0"/>
        <v>0</v>
      </c>
      <c r="E29" s="10">
        <f t="shared" si="1"/>
        <v>1154.6183401266608</v>
      </c>
      <c r="F29" s="11">
        <f t="shared" si="2"/>
        <v>0.46493056961613061</v>
      </c>
      <c r="G29" s="11">
        <f t="shared" si="3"/>
        <v>-1.4507499916875168</v>
      </c>
      <c r="H29" s="10">
        <f t="shared" si="4"/>
        <v>-3602.822995106605</v>
      </c>
    </row>
    <row r="30" spans="1:8">
      <c r="B30" s="70" t="s">
        <v>175</v>
      </c>
      <c r="C30" s="10">
        <v>2068901</v>
      </c>
      <c r="D30" s="10">
        <f t="shared" si="0"/>
        <v>0</v>
      </c>
      <c r="E30" s="10">
        <f t="shared" si="1"/>
        <v>880.66719812764995</v>
      </c>
      <c r="F30" s="11">
        <f t="shared" si="2"/>
        <v>0.42566908620936911</v>
      </c>
      <c r="G30" s="11">
        <f t="shared" si="3"/>
        <v>-1.4900114750942783</v>
      </c>
      <c r="H30" s="10">
        <f t="shared" si="4"/>
        <v>-3082.6862308340278</v>
      </c>
    </row>
    <row r="31" spans="1:8">
      <c r="B31" s="70" t="s">
        <v>176</v>
      </c>
      <c r="C31" s="10">
        <v>7513504.5</v>
      </c>
      <c r="D31" s="10">
        <f t="shared" si="0"/>
        <v>4320.0075511168525</v>
      </c>
      <c r="E31" s="10">
        <f t="shared" si="1"/>
        <v>7162.1059940190526</v>
      </c>
      <c r="F31" s="11">
        <f t="shared" si="2"/>
        <v>0.95323107799017792</v>
      </c>
      <c r="G31" s="11">
        <f t="shared" si="3"/>
        <v>-0.96244948331346947</v>
      </c>
      <c r="H31" s="10">
        <f t="shared" si="4"/>
        <v>-7231.3685238984272</v>
      </c>
    </row>
    <row r="32" spans="1:8">
      <c r="B32" s="70" t="s">
        <v>177</v>
      </c>
      <c r="C32" s="10">
        <v>4992766.5</v>
      </c>
      <c r="D32" s="10">
        <f t="shared" si="0"/>
        <v>8164.4713602097418</v>
      </c>
      <c r="E32" s="10">
        <f t="shared" si="1"/>
        <v>8368.3837541664016</v>
      </c>
      <c r="F32" s="11">
        <f t="shared" si="2"/>
        <v>1.6761015669702162</v>
      </c>
      <c r="G32" s="11">
        <f t="shared" si="3"/>
        <v>-0.23957899433343122</v>
      </c>
      <c r="H32" s="10">
        <f t="shared" si="4"/>
        <v>-1196.1619770116451</v>
      </c>
    </row>
    <row r="33" spans="1:14">
      <c r="B33" s="70" t="s">
        <v>167</v>
      </c>
      <c r="C33" s="10">
        <v>1096314.5</v>
      </c>
      <c r="D33" s="10">
        <f t="shared" si="0"/>
        <v>0</v>
      </c>
      <c r="E33" s="10">
        <f t="shared" si="1"/>
        <v>442.22860955387068</v>
      </c>
      <c r="F33" s="11">
        <f t="shared" si="2"/>
        <v>0.40337750668614769</v>
      </c>
      <c r="G33" s="11">
        <f t="shared" si="3"/>
        <v>-1.5123030546174996</v>
      </c>
      <c r="H33" s="10">
        <f t="shared" si="4"/>
        <v>-1657.9597671714566</v>
      </c>
    </row>
    <row r="34" spans="1:14">
      <c r="B34" s="70" t="s">
        <v>168</v>
      </c>
      <c r="C34" s="10">
        <v>2740521</v>
      </c>
      <c r="D34" s="10">
        <f t="shared" si="0"/>
        <v>12075.436073671337</v>
      </c>
      <c r="E34" s="10">
        <f t="shared" si="1"/>
        <v>10294.121873608126</v>
      </c>
      <c r="F34" s="11">
        <f t="shared" si="2"/>
        <v>3.7562645473645806</v>
      </c>
      <c r="G34" s="11">
        <f t="shared" si="3"/>
        <v>1.8405839860609332</v>
      </c>
      <c r="H34" s="10">
        <f t="shared" si="4"/>
        <v>5044.1590660636948</v>
      </c>
    </row>
    <row r="35" spans="1:14">
      <c r="B35" s="70" t="s">
        <v>169</v>
      </c>
      <c r="C35" s="10">
        <v>6445718</v>
      </c>
      <c r="D35" s="10">
        <f t="shared" si="0"/>
        <v>0</v>
      </c>
      <c r="E35" s="10">
        <f t="shared" si="1"/>
        <v>3651.8693178207664</v>
      </c>
      <c r="F35" s="11">
        <f t="shared" si="2"/>
        <v>0.56655741343644983</v>
      </c>
      <c r="G35" s="11">
        <f t="shared" si="3"/>
        <v>-1.3491231478671977</v>
      </c>
      <c r="H35" s="10">
        <f t="shared" si="4"/>
        <v>-8696.0673584242577</v>
      </c>
    </row>
    <row r="36" spans="1:14">
      <c r="B36" s="70" t="s">
        <v>170</v>
      </c>
      <c r="C36" s="10">
        <v>1467053</v>
      </c>
      <c r="D36" s="10">
        <f t="shared" si="0"/>
        <v>2184.8794141972189</v>
      </c>
      <c r="E36" s="10">
        <f t="shared" si="1"/>
        <v>2276.5854436946192</v>
      </c>
      <c r="F36" s="11">
        <f t="shared" si="2"/>
        <v>1.5518085874843099</v>
      </c>
      <c r="G36" s="11">
        <f t="shared" si="3"/>
        <v>-0.36387197381933745</v>
      </c>
      <c r="H36" s="10">
        <f t="shared" si="4"/>
        <v>-533.8194708075805</v>
      </c>
    </row>
    <row r="37" spans="1:14">
      <c r="B37" s="70" t="s">
        <v>171</v>
      </c>
      <c r="C37" s="10">
        <v>640633</v>
      </c>
      <c r="D37" s="10">
        <f t="shared" si="0"/>
        <v>0</v>
      </c>
      <c r="E37" s="10">
        <f t="shared" si="1"/>
        <v>345.85902519990054</v>
      </c>
      <c r="F37" s="11">
        <f t="shared" si="2"/>
        <v>0.53987076095034214</v>
      </c>
      <c r="G37" s="11">
        <f t="shared" si="3"/>
        <v>-1.3758098003533052</v>
      </c>
      <c r="H37" s="10">
        <f t="shared" si="4"/>
        <v>-881.38915982973901</v>
      </c>
    </row>
    <row r="38" spans="1:14">
      <c r="B38" s="64" t="s">
        <v>172</v>
      </c>
      <c r="C38" s="66">
        <v>2189121</v>
      </c>
      <c r="D38" s="66">
        <f t="shared" si="0"/>
        <v>27221.432276475509</v>
      </c>
      <c r="E38" s="66">
        <f t="shared" si="1"/>
        <v>21629.961615634027</v>
      </c>
      <c r="F38" s="105">
        <f t="shared" si="2"/>
        <v>9.8806606010513018</v>
      </c>
      <c r="G38" s="105">
        <f t="shared" si="3"/>
        <v>7.9649800397476547</v>
      </c>
      <c r="H38" s="66">
        <f t="shared" si="4"/>
        <v>17436.305069592425</v>
      </c>
    </row>
    <row r="39" spans="1:14">
      <c r="B39" s="64" t="s">
        <v>173</v>
      </c>
      <c r="C39" s="66">
        <v>318027.5</v>
      </c>
      <c r="D39" s="66">
        <f t="shared" si="0"/>
        <v>0</v>
      </c>
      <c r="E39" s="66">
        <f t="shared" si="1"/>
        <v>158.55586630826912</v>
      </c>
      <c r="F39" s="105">
        <f t="shared" si="2"/>
        <v>0.49856023868460786</v>
      </c>
      <c r="G39" s="105">
        <f t="shared" si="3"/>
        <v>-1.4171203226190396</v>
      </c>
      <c r="H39" s="66">
        <f t="shared" si="4"/>
        <v>-450.68323340172662</v>
      </c>
    </row>
    <row r="40" spans="1:14">
      <c r="B40" s="64" t="s">
        <v>163</v>
      </c>
      <c r="C40" s="66">
        <v>169659.5</v>
      </c>
      <c r="D40" s="66">
        <f t="shared" si="0"/>
        <v>100.91611654955267</v>
      </c>
      <c r="E40" s="66">
        <f t="shared" si="1"/>
        <v>148.13332217688873</v>
      </c>
      <c r="F40" s="105">
        <f t="shared" si="2"/>
        <v>0.87312129398523941</v>
      </c>
      <c r="G40" s="105">
        <f t="shared" si="3"/>
        <v>-1.0425592673184081</v>
      </c>
      <c r="H40" s="66">
        <f t="shared" si="4"/>
        <v>-176.88008401360747</v>
      </c>
    </row>
    <row r="41" spans="1:14" s="366" customFormat="1" ht="16.5" thickBot="1">
      <c r="A41" s="523"/>
      <c r="B41" s="264" t="s">
        <v>432</v>
      </c>
      <c r="C41" s="164">
        <v>46697861.5</v>
      </c>
      <c r="D41" s="265">
        <f>SUM(D23:D40)</f>
        <v>89458.185529999988</v>
      </c>
      <c r="E41" s="265">
        <f>SUM(E23:E40)</f>
        <v>89458.185529999988</v>
      </c>
      <c r="F41" s="266">
        <f t="shared" si="2"/>
        <v>1.9156805613036474</v>
      </c>
      <c r="G41" s="266">
        <f t="shared" si="3"/>
        <v>0</v>
      </c>
      <c r="H41" s="164">
        <f t="shared" si="4"/>
        <v>0</v>
      </c>
    </row>
    <row r="45" spans="1:14">
      <c r="A45" s="503" t="s">
        <v>753</v>
      </c>
    </row>
    <row r="46" spans="1:14" s="272" customFormat="1">
      <c r="A46" s="519"/>
      <c r="B46" s="274"/>
    </row>
    <row r="47" spans="1:14" s="272" customFormat="1" ht="53.25" customHeight="1" thickBot="1">
      <c r="A47" s="519"/>
      <c r="B47" s="279" t="s">
        <v>592</v>
      </c>
      <c r="C47" s="585" t="s">
        <v>698</v>
      </c>
      <c r="D47" s="585" t="s">
        <v>699</v>
      </c>
      <c r="E47" s="585" t="s">
        <v>700</v>
      </c>
      <c r="F47" s="585" t="s">
        <v>704</v>
      </c>
      <c r="G47" s="585" t="s">
        <v>701</v>
      </c>
      <c r="H47" s="585" t="s">
        <v>702</v>
      </c>
      <c r="I47" s="293" t="s">
        <v>706</v>
      </c>
      <c r="J47" s="279" t="s">
        <v>635</v>
      </c>
      <c r="L47" s="286" t="s">
        <v>742</v>
      </c>
      <c r="M47" s="287" t="s">
        <v>558</v>
      </c>
      <c r="N47" s="264" t="s">
        <v>635</v>
      </c>
    </row>
    <row r="48" spans="1:14" s="272" customFormat="1">
      <c r="A48" s="519"/>
      <c r="B48" s="276" t="s">
        <v>160</v>
      </c>
      <c r="C48" s="10">
        <v>0</v>
      </c>
      <c r="D48" s="10">
        <v>0</v>
      </c>
      <c r="E48" s="10">
        <v>0</v>
      </c>
      <c r="F48" s="10">
        <v>0</v>
      </c>
      <c r="G48" s="10">
        <v>6742.5531699999992</v>
      </c>
      <c r="H48" s="10">
        <v>0</v>
      </c>
      <c r="I48" s="10">
        <f>SUM(C48:H48)</f>
        <v>6742.5531699999992</v>
      </c>
      <c r="L48" s="27">
        <f>+I48/$I$66</f>
        <v>0.1101854170623849</v>
      </c>
      <c r="M48" s="10">
        <f>+L48*$I$72</f>
        <v>9856.9874822672555</v>
      </c>
      <c r="N48" s="70"/>
    </row>
    <row r="49" spans="1:14" s="272" customFormat="1">
      <c r="A49" s="519"/>
      <c r="B49" s="272" t="s">
        <v>161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ref="I49:I65" si="5">SUM(C49:H49)</f>
        <v>0</v>
      </c>
      <c r="L49" s="27">
        <f t="shared" ref="L49:L66" si="6">+I49/$I$66</f>
        <v>0</v>
      </c>
      <c r="M49" s="10">
        <f t="shared" ref="M49:M65" si="7">+L49*$I$72</f>
        <v>0</v>
      </c>
      <c r="N49" s="70"/>
    </row>
    <row r="50" spans="1:14" s="272" customFormat="1">
      <c r="A50" s="519"/>
      <c r="B50" s="272" t="s">
        <v>162</v>
      </c>
      <c r="C50" s="10">
        <v>0</v>
      </c>
      <c r="D50" s="10">
        <v>0</v>
      </c>
      <c r="E50" s="10">
        <v>0</v>
      </c>
      <c r="F50" s="10">
        <v>0</v>
      </c>
      <c r="G50" s="10">
        <v>3614.4091400000002</v>
      </c>
      <c r="H50" s="10">
        <v>0</v>
      </c>
      <c r="I50" s="10">
        <f t="shared" si="5"/>
        <v>3614.4091400000002</v>
      </c>
      <c r="L50" s="27">
        <f t="shared" si="6"/>
        <v>5.9065930736293473E-2</v>
      </c>
      <c r="M50" s="10">
        <f t="shared" si="7"/>
        <v>5283.9309903094709</v>
      </c>
      <c r="N50" s="70"/>
    </row>
    <row r="51" spans="1:14" s="272" customFormat="1">
      <c r="A51" s="519"/>
      <c r="B51" s="272" t="s">
        <v>129</v>
      </c>
      <c r="C51" s="10">
        <v>0</v>
      </c>
      <c r="D51" s="10">
        <v>0</v>
      </c>
      <c r="E51" s="10">
        <v>0</v>
      </c>
      <c r="F51" s="10">
        <v>0</v>
      </c>
      <c r="G51" s="10">
        <v>2358.08709</v>
      </c>
      <c r="H51" s="10">
        <v>0</v>
      </c>
      <c r="I51" s="10">
        <f t="shared" si="5"/>
        <v>2358.08709</v>
      </c>
      <c r="L51" s="27">
        <f t="shared" si="6"/>
        <v>3.8535374201739601E-2</v>
      </c>
      <c r="M51" s="10">
        <f t="shared" si="7"/>
        <v>3447.304654807197</v>
      </c>
      <c r="N51" s="70"/>
    </row>
    <row r="52" spans="1:14" s="272" customFormat="1">
      <c r="A52" s="519"/>
      <c r="B52" s="272" t="s">
        <v>225</v>
      </c>
      <c r="C52" s="10">
        <v>0</v>
      </c>
      <c r="D52" s="10">
        <v>0</v>
      </c>
      <c r="E52" s="10">
        <v>0</v>
      </c>
      <c r="F52" s="10">
        <v>0</v>
      </c>
      <c r="G52" s="10">
        <v>6810.9099899999992</v>
      </c>
      <c r="H52" s="10">
        <v>0</v>
      </c>
      <c r="I52" s="10">
        <f t="shared" si="5"/>
        <v>6810.9099899999992</v>
      </c>
      <c r="L52" s="27">
        <f t="shared" si="6"/>
        <v>0.11130249015485534</v>
      </c>
      <c r="M52" s="10">
        <f t="shared" si="7"/>
        <v>9956.9188142240473</v>
      </c>
      <c r="N52" s="70"/>
    </row>
    <row r="53" spans="1:14" s="272" customFormat="1">
      <c r="A53" s="519"/>
      <c r="B53" s="272" t="s">
        <v>226</v>
      </c>
      <c r="C53" s="10">
        <v>0</v>
      </c>
      <c r="D53" s="10">
        <v>0</v>
      </c>
      <c r="E53" s="10">
        <v>0</v>
      </c>
      <c r="F53" s="10">
        <v>0</v>
      </c>
      <c r="G53" s="10">
        <v>4682.8557099999998</v>
      </c>
      <c r="H53" s="10">
        <v>0</v>
      </c>
      <c r="I53" s="10">
        <f t="shared" si="5"/>
        <v>4682.8557099999998</v>
      </c>
      <c r="L53" s="27">
        <f t="shared" si="6"/>
        <v>7.6526264819847256E-2</v>
      </c>
      <c r="M53" s="10">
        <f t="shared" si="7"/>
        <v>6845.900796171808</v>
      </c>
      <c r="N53" s="70"/>
    </row>
    <row r="54" spans="1:14" s="272" customFormat="1">
      <c r="A54" s="519"/>
      <c r="B54" s="272" t="s">
        <v>227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5"/>
        <v>0</v>
      </c>
      <c r="L54" s="27">
        <f t="shared" si="6"/>
        <v>0</v>
      </c>
      <c r="M54" s="10">
        <f t="shared" si="7"/>
        <v>0</v>
      </c>
      <c r="N54" s="70"/>
    </row>
    <row r="55" spans="1:14" s="272" customFormat="1">
      <c r="A55" s="519"/>
      <c r="B55" s="272" t="s">
        <v>175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5"/>
        <v>0</v>
      </c>
      <c r="L55" s="27">
        <f t="shared" si="6"/>
        <v>0</v>
      </c>
      <c r="M55" s="10">
        <f t="shared" si="7"/>
        <v>0</v>
      </c>
      <c r="N55" s="70"/>
    </row>
    <row r="56" spans="1:14" s="272" customFormat="1">
      <c r="A56" s="519"/>
      <c r="B56" s="272" t="s">
        <v>176</v>
      </c>
      <c r="C56" s="10">
        <v>0</v>
      </c>
      <c r="D56" s="10">
        <v>0</v>
      </c>
      <c r="E56" s="10">
        <v>0</v>
      </c>
      <c r="F56" s="10">
        <v>0</v>
      </c>
      <c r="G56" s="10">
        <v>2346.0489599999996</v>
      </c>
      <c r="H56" s="10">
        <v>609</v>
      </c>
      <c r="I56" s="10">
        <f t="shared" si="5"/>
        <v>2955.0489599999996</v>
      </c>
      <c r="L56" s="27">
        <f t="shared" si="6"/>
        <v>4.8290802295203362E-2</v>
      </c>
      <c r="M56" s="10">
        <f t="shared" si="7"/>
        <v>4320.0075511168525</v>
      </c>
      <c r="N56" s="70"/>
    </row>
    <row r="57" spans="1:14" s="272" customFormat="1">
      <c r="A57" s="519"/>
      <c r="B57" s="272" t="s">
        <v>177</v>
      </c>
      <c r="C57" s="10">
        <v>0</v>
      </c>
      <c r="D57" s="10">
        <v>0</v>
      </c>
      <c r="E57" s="10">
        <v>0</v>
      </c>
      <c r="F57" s="10">
        <v>0</v>
      </c>
      <c r="G57" s="10">
        <v>5584.8079699999998</v>
      </c>
      <c r="H57" s="10">
        <v>0</v>
      </c>
      <c r="I57" s="10">
        <f t="shared" si="5"/>
        <v>5584.8079699999998</v>
      </c>
      <c r="L57" s="27">
        <f t="shared" si="6"/>
        <v>9.1265783134755932E-2</v>
      </c>
      <c r="M57" s="10">
        <f t="shared" si="7"/>
        <v>8164.4713602097418</v>
      </c>
      <c r="N57" s="70"/>
    </row>
    <row r="58" spans="1:14" s="272" customFormat="1">
      <c r="A58" s="519"/>
      <c r="B58" s="272" t="s">
        <v>167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5"/>
        <v>0</v>
      </c>
      <c r="L58" s="27">
        <f t="shared" si="6"/>
        <v>0</v>
      </c>
      <c r="M58" s="10">
        <f t="shared" si="7"/>
        <v>0</v>
      </c>
      <c r="N58" s="70"/>
    </row>
    <row r="59" spans="1:14" s="272" customFormat="1">
      <c r="A59" s="519"/>
      <c r="B59" s="272" t="s">
        <v>168</v>
      </c>
      <c r="C59" s="10">
        <v>0</v>
      </c>
      <c r="D59" s="10">
        <v>0</v>
      </c>
      <c r="E59" s="10">
        <v>0</v>
      </c>
      <c r="F59" s="10">
        <v>0</v>
      </c>
      <c r="G59" s="10">
        <v>8260.0561199999993</v>
      </c>
      <c r="H59" s="10">
        <v>0</v>
      </c>
      <c r="I59" s="10">
        <f t="shared" si="5"/>
        <v>8260.0561199999993</v>
      </c>
      <c r="L59" s="27">
        <f t="shared" si="6"/>
        <v>0.1349841381437567</v>
      </c>
      <c r="M59" s="10">
        <f t="shared" si="7"/>
        <v>12075.436073671337</v>
      </c>
      <c r="N59" s="70"/>
    </row>
    <row r="60" spans="1:14" s="272" customFormat="1">
      <c r="A60" s="519"/>
      <c r="B60" s="272" t="s">
        <v>169</v>
      </c>
      <c r="C60" s="15">
        <v>0</v>
      </c>
      <c r="D60" s="15">
        <v>0</v>
      </c>
      <c r="E60" s="15">
        <v>0</v>
      </c>
      <c r="F60" s="15">
        <v>0</v>
      </c>
      <c r="G60" s="75">
        <v>0</v>
      </c>
      <c r="H60" s="10">
        <v>0</v>
      </c>
      <c r="I60" s="10">
        <f t="shared" si="5"/>
        <v>0</v>
      </c>
      <c r="L60" s="27">
        <f t="shared" si="6"/>
        <v>0</v>
      </c>
      <c r="M60" s="10">
        <f t="shared" si="7"/>
        <v>0</v>
      </c>
      <c r="N60" s="70"/>
    </row>
    <row r="61" spans="1:14" s="272" customFormat="1">
      <c r="A61" s="519"/>
      <c r="B61" s="272" t="s">
        <v>170</v>
      </c>
      <c r="C61" s="10">
        <v>0</v>
      </c>
      <c r="D61" s="10">
        <v>0</v>
      </c>
      <c r="E61" s="10">
        <v>0</v>
      </c>
      <c r="F61" s="10">
        <v>0</v>
      </c>
      <c r="G61" s="10">
        <v>1494.54036</v>
      </c>
      <c r="H61" s="10">
        <v>0</v>
      </c>
      <c r="I61" s="10">
        <f t="shared" si="5"/>
        <v>1494.54036</v>
      </c>
      <c r="L61" s="27">
        <f t="shared" si="6"/>
        <v>2.442347115865115E-2</v>
      </c>
      <c r="M61" s="10">
        <f t="shared" si="7"/>
        <v>2184.8794141972189</v>
      </c>
      <c r="N61" s="70"/>
    </row>
    <row r="62" spans="1:14" s="272" customFormat="1">
      <c r="A62" s="519"/>
      <c r="B62" s="272" t="s">
        <v>171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5"/>
        <v>0</v>
      </c>
      <c r="L62" s="27">
        <f t="shared" si="6"/>
        <v>0</v>
      </c>
      <c r="M62" s="10">
        <f t="shared" si="7"/>
        <v>0</v>
      </c>
      <c r="N62" s="70"/>
    </row>
    <row r="63" spans="1:14" s="272" customFormat="1">
      <c r="A63" s="519"/>
      <c r="B63" s="272" t="s">
        <v>172</v>
      </c>
      <c r="C63" s="10">
        <v>0</v>
      </c>
      <c r="D63" s="10">
        <v>0</v>
      </c>
      <c r="E63" s="10">
        <v>0</v>
      </c>
      <c r="F63" s="10">
        <v>0</v>
      </c>
      <c r="G63" s="10">
        <v>18324.091790000002</v>
      </c>
      <c r="H63" s="10">
        <v>296.39999999999998</v>
      </c>
      <c r="I63" s="10">
        <f t="shared" si="5"/>
        <v>18620.491790000004</v>
      </c>
      <c r="L63" s="27">
        <f t="shared" si="6"/>
        <v>0.30429224687713724</v>
      </c>
      <c r="M63" s="10">
        <f t="shared" si="7"/>
        <v>27221.432276475509</v>
      </c>
      <c r="N63" s="70"/>
    </row>
    <row r="64" spans="1:14" s="272" customFormat="1">
      <c r="A64" s="519"/>
      <c r="B64" s="272" t="s">
        <v>173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5"/>
        <v>0</v>
      </c>
      <c r="L64" s="27">
        <f t="shared" si="6"/>
        <v>0</v>
      </c>
      <c r="M64" s="10">
        <f t="shared" si="7"/>
        <v>0</v>
      </c>
      <c r="N64" s="70"/>
    </row>
    <row r="65" spans="1:14" s="272" customFormat="1">
      <c r="A65" s="519"/>
      <c r="B65" s="272" t="s">
        <v>163</v>
      </c>
      <c r="C65" s="10">
        <v>0</v>
      </c>
      <c r="D65" s="10">
        <v>0</v>
      </c>
      <c r="E65" s="10">
        <v>0</v>
      </c>
      <c r="F65" s="10">
        <v>0</v>
      </c>
      <c r="G65" s="10">
        <v>69.030450000000002</v>
      </c>
      <c r="H65" s="10">
        <v>0</v>
      </c>
      <c r="I65" s="10">
        <f t="shared" si="5"/>
        <v>69.030450000000002</v>
      </c>
      <c r="L65" s="27">
        <f t="shared" si="6"/>
        <v>1.1280814153748985E-3</v>
      </c>
      <c r="M65" s="10">
        <f t="shared" si="7"/>
        <v>100.91611654955267</v>
      </c>
      <c r="N65" s="70"/>
    </row>
    <row r="66" spans="1:14" s="272" customFormat="1">
      <c r="A66" s="519"/>
      <c r="B66" s="48" t="s">
        <v>693</v>
      </c>
      <c r="C66" s="13">
        <f>+SUM(C48:C65)</f>
        <v>0</v>
      </c>
      <c r="D66" s="13">
        <f t="shared" ref="D66:H66" si="8">+SUM(D48:D65)</f>
        <v>0</v>
      </c>
      <c r="E66" s="13">
        <f t="shared" si="8"/>
        <v>0</v>
      </c>
      <c r="F66" s="13">
        <f t="shared" si="8"/>
        <v>0</v>
      </c>
      <c r="G66" s="13">
        <f t="shared" si="8"/>
        <v>60287.390749999999</v>
      </c>
      <c r="H66" s="13">
        <f t="shared" si="8"/>
        <v>905.4</v>
      </c>
      <c r="I66" s="13">
        <f>+SUM(I48:I65)</f>
        <v>61192.790750000007</v>
      </c>
      <c r="K66" s="76">
        <f>+I66/I72</f>
        <v>0.6840379154513353</v>
      </c>
      <c r="L66" s="27">
        <f t="shared" si="6"/>
        <v>1</v>
      </c>
      <c r="M66" s="10">
        <f>SUM(M48:M65)</f>
        <v>89458.185529999988</v>
      </c>
      <c r="N66" s="315">
        <f>I66/I72</f>
        <v>0.6840379154513353</v>
      </c>
    </row>
    <row r="67" spans="1:14" s="272" customFormat="1">
      <c r="A67" s="519"/>
      <c r="B67" s="273" t="s">
        <v>9</v>
      </c>
      <c r="C67" s="10">
        <v>23969.919689999999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>SUM(C67:H67)</f>
        <v>23969.919689999999</v>
      </c>
    </row>
    <row r="68" spans="1:14" s="272" customFormat="1">
      <c r="A68" s="519"/>
      <c r="B68" s="14" t="s">
        <v>437</v>
      </c>
      <c r="C68" s="10">
        <v>0</v>
      </c>
      <c r="D68" s="10">
        <v>0</v>
      </c>
      <c r="E68" s="10">
        <v>0</v>
      </c>
      <c r="F68" s="10">
        <v>0</v>
      </c>
      <c r="G68" s="75">
        <v>4295.4750899999999</v>
      </c>
      <c r="H68" s="10">
        <v>0</v>
      </c>
      <c r="I68" s="10">
        <f t="shared" ref="I68:I70" si="9">SUM(C68:H68)</f>
        <v>4295.4750899999999</v>
      </c>
    </row>
    <row r="69" spans="1:14" s="272" customFormat="1">
      <c r="A69" s="519"/>
      <c r="B69" s="14" t="s">
        <v>431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si="9"/>
        <v>0</v>
      </c>
    </row>
    <row r="70" spans="1:14" s="272" customFormat="1">
      <c r="A70" s="519"/>
      <c r="B70" s="273" t="s">
        <v>10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f t="shared" si="9"/>
        <v>0</v>
      </c>
    </row>
    <row r="71" spans="1:14" s="272" customFormat="1">
      <c r="A71" s="519"/>
      <c r="B71" s="48" t="s">
        <v>601</v>
      </c>
      <c r="C71" s="13">
        <f>+SUM(C67:C70)</f>
        <v>23969.919689999999</v>
      </c>
      <c r="D71" s="13">
        <f t="shared" ref="D71:H71" si="10">+SUM(D67:D70)</f>
        <v>0</v>
      </c>
      <c r="E71" s="13">
        <f t="shared" si="10"/>
        <v>0</v>
      </c>
      <c r="F71" s="13">
        <f t="shared" si="10"/>
        <v>0</v>
      </c>
      <c r="G71" s="13">
        <f t="shared" si="10"/>
        <v>4295.4750899999999</v>
      </c>
      <c r="H71" s="13">
        <f t="shared" si="10"/>
        <v>0</v>
      </c>
      <c r="I71" s="13">
        <f>+SUM(I67:I70)</f>
        <v>28265.394779999999</v>
      </c>
    </row>
    <row r="72" spans="1:14" s="272" customFormat="1" ht="16.5" thickBot="1">
      <c r="A72" s="519"/>
      <c r="B72" s="140" t="s">
        <v>442</v>
      </c>
      <c r="C72" s="164">
        <f>+C71+C66</f>
        <v>23969.919689999999</v>
      </c>
      <c r="D72" s="164">
        <f t="shared" ref="D72:I72" si="11">+D71+D66</f>
        <v>0</v>
      </c>
      <c r="E72" s="164">
        <f t="shared" si="11"/>
        <v>0</v>
      </c>
      <c r="F72" s="164">
        <f t="shared" si="11"/>
        <v>0</v>
      </c>
      <c r="G72" s="164">
        <f t="shared" si="11"/>
        <v>64582.865839999999</v>
      </c>
      <c r="H72" s="164">
        <f t="shared" si="11"/>
        <v>905.4</v>
      </c>
      <c r="I72" s="164">
        <f t="shared" si="11"/>
        <v>89458.185530000002</v>
      </c>
      <c r="J72" s="116"/>
    </row>
    <row r="73" spans="1:14" s="272" customFormat="1">
      <c r="A73" s="519"/>
      <c r="B73" s="274"/>
    </row>
    <row r="74" spans="1:14" s="177" customFormat="1">
      <c r="A74" s="519"/>
      <c r="B74" s="200"/>
    </row>
    <row r="75" spans="1:14">
      <c r="B75" s="51" t="s">
        <v>328</v>
      </c>
    </row>
    <row r="77" spans="1:14">
      <c r="B77" s="70" t="s">
        <v>105</v>
      </c>
    </row>
    <row r="79" spans="1:14" ht="31.5" customHeight="1" thickBot="1">
      <c r="B79" s="106"/>
      <c r="C79" s="286" t="s">
        <v>444</v>
      </c>
      <c r="D79" s="313" t="s">
        <v>556</v>
      </c>
      <c r="E79" s="286" t="s">
        <v>264</v>
      </c>
      <c r="F79" s="286" t="s">
        <v>263</v>
      </c>
      <c r="G79" s="286" t="s">
        <v>195</v>
      </c>
      <c r="H79" s="287" t="s">
        <v>557</v>
      </c>
      <c r="I79" s="273"/>
    </row>
    <row r="80" spans="1:14">
      <c r="B80" s="70" t="s">
        <v>160</v>
      </c>
      <c r="C80" s="45">
        <f>+'441M'!F113</f>
        <v>0.13378993692228947</v>
      </c>
      <c r="D80" s="27">
        <f t="shared" ref="D80:D97" si="12">+C23/C$41</f>
        <v>0.17989419065795978</v>
      </c>
      <c r="E80" s="10">
        <f t="shared" ref="E80:E97" si="13">0.75*M48</f>
        <v>7392.7406117004411</v>
      </c>
      <c r="F80" s="10">
        <f>C80*F$101</f>
        <v>1496.075624905146</v>
      </c>
      <c r="G80" s="10">
        <f>D80*G$101</f>
        <v>2011.6259854561199</v>
      </c>
      <c r="H80" s="10">
        <f>E80+F80+G80</f>
        <v>10900.442222061707</v>
      </c>
    </row>
    <row r="81" spans="2:8">
      <c r="B81" s="70" t="s">
        <v>161</v>
      </c>
      <c r="C81" s="45">
        <f>+'441M'!F114</f>
        <v>3.1594465438221329E-2</v>
      </c>
      <c r="D81" s="27">
        <f t="shared" si="12"/>
        <v>2.8301424466728526E-2</v>
      </c>
      <c r="E81" s="10">
        <f t="shared" si="13"/>
        <v>0</v>
      </c>
      <c r="F81" s="10">
        <f t="shared" ref="F81:G97" si="14">C81*F$101</f>
        <v>353.29794386169709</v>
      </c>
      <c r="G81" s="10">
        <f t="shared" si="14"/>
        <v>316.47426008848521</v>
      </c>
      <c r="H81" s="10">
        <f t="shared" ref="H81:H97" si="15">E81+F81+G81</f>
        <v>669.7722039501823</v>
      </c>
    </row>
    <row r="82" spans="2:8">
      <c r="B82" s="70" t="s">
        <v>162</v>
      </c>
      <c r="C82" s="45">
        <f>+'441M'!F115</f>
        <v>1.9842699140821856E-2</v>
      </c>
      <c r="D82" s="27">
        <f t="shared" si="12"/>
        <v>2.262400174363445E-2</v>
      </c>
      <c r="E82" s="10">
        <f t="shared" si="13"/>
        <v>3962.9482427321032</v>
      </c>
      <c r="F82" s="10">
        <f t="shared" si="14"/>
        <v>221.88648264445166</v>
      </c>
      <c r="G82" s="10">
        <f t="shared" si="14"/>
        <v>252.98776817663676</v>
      </c>
      <c r="H82" s="10">
        <f t="shared" si="15"/>
        <v>4437.8224935531916</v>
      </c>
    </row>
    <row r="83" spans="2:8">
      <c r="B83" s="70" t="s">
        <v>129</v>
      </c>
      <c r="C83" s="45">
        <f>+'441M'!F116</f>
        <v>2.5345554959636595E-2</v>
      </c>
      <c r="D83" s="27">
        <f t="shared" si="12"/>
        <v>2.3640493687275166E-2</v>
      </c>
      <c r="E83" s="10">
        <f t="shared" si="13"/>
        <v>2585.4784911053976</v>
      </c>
      <c r="F83" s="10">
        <f t="shared" si="14"/>
        <v>283.4209197424978</v>
      </c>
      <c r="G83" s="10">
        <f t="shared" si="14"/>
        <v>264.35445878713193</v>
      </c>
      <c r="H83" s="10">
        <f t="shared" si="15"/>
        <v>3133.2538696350275</v>
      </c>
    </row>
    <row r="84" spans="2:8">
      <c r="B84" s="70" t="s">
        <v>225</v>
      </c>
      <c r="C84" s="45">
        <f>+'441M'!F117</f>
        <v>3.8350795770566055E-2</v>
      </c>
      <c r="D84" s="27">
        <f t="shared" si="12"/>
        <v>4.5024770566849191E-2</v>
      </c>
      <c r="E84" s="10">
        <f t="shared" si="13"/>
        <v>7467.6891106680359</v>
      </c>
      <c r="F84" s="10">
        <f t="shared" si="14"/>
        <v>428.84907540830471</v>
      </c>
      <c r="G84" s="10">
        <f t="shared" si="14"/>
        <v>503.4792848518598</v>
      </c>
      <c r="H84" s="10">
        <f t="shared" si="15"/>
        <v>8400.0174709282001</v>
      </c>
    </row>
    <row r="85" spans="2:8">
      <c r="B85" s="70" t="s">
        <v>226</v>
      </c>
      <c r="C85" s="45">
        <f>+'441M'!F118</f>
        <v>1.151984076703929E-2</v>
      </c>
      <c r="D85" s="27">
        <f t="shared" si="12"/>
        <v>1.2568402088391136E-2</v>
      </c>
      <c r="E85" s="10">
        <f t="shared" si="13"/>
        <v>5134.4255971288558</v>
      </c>
      <c r="F85" s="10">
        <f t="shared" si="14"/>
        <v>128.8180065767323</v>
      </c>
      <c r="G85" s="10">
        <f t="shared" si="14"/>
        <v>140.54330572986672</v>
      </c>
      <c r="H85" s="10">
        <f t="shared" si="15"/>
        <v>5403.7869094354546</v>
      </c>
    </row>
    <row r="86" spans="2:8">
      <c r="B86" s="70" t="s">
        <v>227</v>
      </c>
      <c r="C86" s="45">
        <f>+'441M'!F119</f>
        <v>5.0073733993607643E-2</v>
      </c>
      <c r="D86" s="27">
        <f t="shared" si="12"/>
        <v>5.3180615133735835E-2</v>
      </c>
      <c r="E86" s="10">
        <f t="shared" si="13"/>
        <v>0</v>
      </c>
      <c r="F86" s="10">
        <f t="shared" si="14"/>
        <v>559.93817322250254</v>
      </c>
      <c r="G86" s="10">
        <f t="shared" si="14"/>
        <v>594.68016690415823</v>
      </c>
      <c r="H86" s="10">
        <f t="shared" si="15"/>
        <v>1154.6183401266608</v>
      </c>
    </row>
    <row r="87" spans="2:8">
      <c r="B87" s="70" t="s">
        <v>175</v>
      </c>
      <c r="C87" s="45">
        <f>+'441M'!F120</f>
        <v>3.4451673011252522E-2</v>
      </c>
      <c r="D87" s="27">
        <f t="shared" si="12"/>
        <v>4.4303977388771863E-2</v>
      </c>
      <c r="E87" s="10">
        <f t="shared" si="13"/>
        <v>0</v>
      </c>
      <c r="F87" s="10">
        <f t="shared" si="14"/>
        <v>385.24801950744023</v>
      </c>
      <c r="G87" s="10">
        <f t="shared" si="14"/>
        <v>495.41917862020978</v>
      </c>
      <c r="H87" s="10">
        <f t="shared" si="15"/>
        <v>880.66719812764995</v>
      </c>
    </row>
    <row r="88" spans="2:8">
      <c r="B88" s="70" t="s">
        <v>176</v>
      </c>
      <c r="C88" s="45">
        <f>+'441M'!F121</f>
        <v>0.18984655263143493</v>
      </c>
      <c r="D88" s="27">
        <f t="shared" si="12"/>
        <v>0.16089611512510055</v>
      </c>
      <c r="E88" s="10">
        <f t="shared" si="13"/>
        <v>3240.0056633376394</v>
      </c>
      <c r="F88" s="10">
        <f t="shared" si="14"/>
        <v>2122.916015941727</v>
      </c>
      <c r="G88" s="10">
        <f t="shared" si="14"/>
        <v>1799.1843147396855</v>
      </c>
      <c r="H88" s="10">
        <f t="shared" si="15"/>
        <v>7162.1059940190526</v>
      </c>
    </row>
    <row r="89" spans="2:8">
      <c r="B89" s="70" t="s">
        <v>177</v>
      </c>
      <c r="C89" s="45">
        <f>+'441M'!F122</f>
        <v>9.3850507822777027E-2</v>
      </c>
      <c r="D89" s="27">
        <f t="shared" si="12"/>
        <v>0.10691638416889819</v>
      </c>
      <c r="E89" s="10">
        <f t="shared" si="13"/>
        <v>6123.3535201573068</v>
      </c>
      <c r="F89" s="10">
        <f t="shared" si="14"/>
        <v>1049.4620176118381</v>
      </c>
      <c r="G89" s="10">
        <f t="shared" si="14"/>
        <v>1195.5682163972563</v>
      </c>
      <c r="H89" s="10">
        <f t="shared" si="15"/>
        <v>8368.3837541664016</v>
      </c>
    </row>
    <row r="90" spans="2:8">
      <c r="B90" s="70" t="s">
        <v>167</v>
      </c>
      <c r="C90" s="45">
        <f>+'441M'!F123</f>
        <v>1.6070530507501984E-2</v>
      </c>
      <c r="D90" s="27">
        <f t="shared" si="12"/>
        <v>2.3476760279483033E-2</v>
      </c>
      <c r="E90" s="10">
        <f t="shared" si="13"/>
        <v>0</v>
      </c>
      <c r="F90" s="10">
        <f t="shared" si="14"/>
        <v>179.70506246320471</v>
      </c>
      <c r="G90" s="10">
        <f t="shared" si="14"/>
        <v>262.523547090666</v>
      </c>
      <c r="H90" s="10">
        <f t="shared" si="15"/>
        <v>442.22860955387068</v>
      </c>
    </row>
    <row r="91" spans="2:8">
      <c r="B91" s="70" t="s">
        <v>168</v>
      </c>
      <c r="C91" s="45">
        <f>+'441M'!F124</f>
        <v>5.1984015903531119E-2</v>
      </c>
      <c r="D91" s="27">
        <f t="shared" si="12"/>
        <v>5.8686220567080997E-2</v>
      </c>
      <c r="E91" s="10">
        <f t="shared" si="13"/>
        <v>9056.5770552535032</v>
      </c>
      <c r="F91" s="10">
        <f t="shared" si="14"/>
        <v>581.29946741156971</v>
      </c>
      <c r="G91" s="10">
        <f t="shared" si="14"/>
        <v>656.24535094305418</v>
      </c>
      <c r="H91" s="10">
        <f t="shared" si="15"/>
        <v>10294.121873608126</v>
      </c>
    </row>
    <row r="92" spans="2:8">
      <c r="B92" s="70" t="s">
        <v>169</v>
      </c>
      <c r="C92" s="45">
        <f>+'441M'!F125</f>
        <v>0.18854638920286074</v>
      </c>
      <c r="D92" s="27">
        <f t="shared" si="12"/>
        <v>0.13803026076472474</v>
      </c>
      <c r="E92" s="10">
        <f t="shared" si="13"/>
        <v>0</v>
      </c>
      <c r="F92" s="10">
        <f t="shared" si="14"/>
        <v>2108.3772332901381</v>
      </c>
      <c r="G92" s="10">
        <f t="shared" si="14"/>
        <v>1543.4920845306283</v>
      </c>
      <c r="H92" s="10">
        <f t="shared" si="15"/>
        <v>3651.8693178207664</v>
      </c>
    </row>
    <row r="93" spans="2:8">
      <c r="B93" s="70" t="s">
        <v>170</v>
      </c>
      <c r="C93" s="45">
        <f>+'441M'!F126</f>
        <v>2.5632111095104628E-2</v>
      </c>
      <c r="D93" s="27">
        <f t="shared" si="12"/>
        <v>3.1415849738643815E-2</v>
      </c>
      <c r="E93" s="10">
        <f t="shared" si="13"/>
        <v>1638.6595606479141</v>
      </c>
      <c r="F93" s="10">
        <f t="shared" si="14"/>
        <v>286.62526873393017</v>
      </c>
      <c r="G93" s="10">
        <f t="shared" si="14"/>
        <v>351.30061431277505</v>
      </c>
      <c r="H93" s="10">
        <f t="shared" si="15"/>
        <v>2276.5854436946192</v>
      </c>
    </row>
    <row r="94" spans="2:8">
      <c r="B94" s="64" t="s">
        <v>171</v>
      </c>
      <c r="C94" s="114">
        <f>+'441M'!F127</f>
        <v>1.7210543757935355E-2</v>
      </c>
      <c r="D94" s="134">
        <f t="shared" si="12"/>
        <v>1.3718679601634434E-2</v>
      </c>
      <c r="E94" s="66">
        <f t="shared" si="13"/>
        <v>0</v>
      </c>
      <c r="F94" s="66">
        <f t="shared" si="14"/>
        <v>192.45300207119556</v>
      </c>
      <c r="G94" s="66">
        <f t="shared" si="14"/>
        <v>153.40602312870496</v>
      </c>
      <c r="H94" s="66">
        <f t="shared" si="15"/>
        <v>345.85902519990054</v>
      </c>
    </row>
    <row r="95" spans="2:8">
      <c r="B95" s="64" t="s">
        <v>172</v>
      </c>
      <c r="C95" s="114">
        <f>+'441M'!F128</f>
        <v>6.167621987288413E-2</v>
      </c>
      <c r="D95" s="134">
        <f t="shared" si="12"/>
        <v>4.6878399345974334E-2</v>
      </c>
      <c r="E95" s="66">
        <f t="shared" si="13"/>
        <v>20416.074207356633</v>
      </c>
      <c r="F95" s="66">
        <f t="shared" si="14"/>
        <v>689.68034002219269</v>
      </c>
      <c r="G95" s="66">
        <f t="shared" si="14"/>
        <v>524.20706825520028</v>
      </c>
      <c r="H95" s="66">
        <f t="shared" si="15"/>
        <v>21629.961615634027</v>
      </c>
    </row>
    <row r="96" spans="2:8">
      <c r="B96" s="64" t="s">
        <v>173</v>
      </c>
      <c r="C96" s="114">
        <f>+'441M'!F129</f>
        <v>7.3688933757223418E-3</v>
      </c>
      <c r="D96" s="134">
        <f t="shared" si="12"/>
        <v>6.8103225669124056E-3</v>
      </c>
      <c r="E96" s="66">
        <f t="shared" si="13"/>
        <v>0</v>
      </c>
      <c r="F96" s="66">
        <f t="shared" si="14"/>
        <v>82.400978844519656</v>
      </c>
      <c r="G96" s="66">
        <f t="shared" si="14"/>
        <v>76.154887463749475</v>
      </c>
      <c r="H96" s="66">
        <f t="shared" si="15"/>
        <v>158.55586630826912</v>
      </c>
    </row>
    <row r="97" spans="1:8">
      <c r="B97" s="64" t="s">
        <v>163</v>
      </c>
      <c r="C97" s="114">
        <f>+'441M'!F130</f>
        <v>2.8455358268129811E-3</v>
      </c>
      <c r="D97" s="134">
        <f t="shared" si="12"/>
        <v>3.6331321082015717E-3</v>
      </c>
      <c r="E97" s="66">
        <f t="shared" si="13"/>
        <v>75.687087412164502</v>
      </c>
      <c r="F97" s="66">
        <f t="shared" si="14"/>
        <v>31.819558990912203</v>
      </c>
      <c r="G97" s="66">
        <f t="shared" si="14"/>
        <v>40.626675773812032</v>
      </c>
      <c r="H97" s="66">
        <f t="shared" si="15"/>
        <v>148.13332217688873</v>
      </c>
    </row>
    <row r="98" spans="1:8" s="572" customFormat="1" ht="16.5" thickBot="1">
      <c r="A98" s="489"/>
      <c r="B98" s="594" t="s">
        <v>164</v>
      </c>
      <c r="C98" s="576">
        <f t="shared" ref="C98:H98" si="16">SUM(C80:C97)</f>
        <v>0.99999999999999989</v>
      </c>
      <c r="D98" s="574">
        <f t="shared" si="16"/>
        <v>0.99999999999999989</v>
      </c>
      <c r="E98" s="498">
        <f t="shared" si="16"/>
        <v>67093.639147499998</v>
      </c>
      <c r="F98" s="498">
        <f t="shared" si="16"/>
        <v>11182.27319125</v>
      </c>
      <c r="G98" s="498">
        <f t="shared" si="16"/>
        <v>11182.273191250002</v>
      </c>
      <c r="H98" s="498">
        <f t="shared" si="16"/>
        <v>89458.185529999988</v>
      </c>
    </row>
    <row r="100" spans="1:8">
      <c r="B100" s="70" t="s">
        <v>184</v>
      </c>
      <c r="E100" s="70">
        <v>0.75</v>
      </c>
      <c r="F100" s="70">
        <v>0.125</v>
      </c>
      <c r="G100" s="70">
        <v>0.125</v>
      </c>
    </row>
    <row r="101" spans="1:8">
      <c r="B101" s="70" t="s">
        <v>185</v>
      </c>
      <c r="D101" s="10"/>
      <c r="E101" s="488">
        <f>E100*$I72</f>
        <v>67093.639147499998</v>
      </c>
      <c r="F101" s="488">
        <f>F100*$I72</f>
        <v>11182.27319125</v>
      </c>
      <c r="G101" s="488">
        <f>G100*$I72</f>
        <v>11182.27319125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2:H41"/>
  <sheetViews>
    <sheetView topLeftCell="A13" zoomScaleNormal="100" workbookViewId="0">
      <selection activeCell="E50" sqref="E50"/>
    </sheetView>
  </sheetViews>
  <sheetFormatPr baseColWidth="10" defaultRowHeight="12.75"/>
  <cols>
    <col min="1" max="1" width="4.75" style="70" customWidth="1"/>
    <col min="2" max="16384" width="11" style="70"/>
  </cols>
  <sheetData>
    <row r="2" spans="2:3">
      <c r="B2" s="71" t="s">
        <v>198</v>
      </c>
    </row>
    <row r="3" spans="2:3" ht="15.75">
      <c r="B3" s="18" t="s">
        <v>353</v>
      </c>
      <c r="C3" s="19"/>
    </row>
    <row r="5" spans="2:3">
      <c r="B5" s="71" t="s">
        <v>560</v>
      </c>
    </row>
    <row r="6" spans="2:3">
      <c r="B6" s="13">
        <f>+Resumen!D19</f>
        <v>26617.21168</v>
      </c>
      <c r="C6" s="412">
        <f>+B6-D41</f>
        <v>0</v>
      </c>
    </row>
    <row r="8" spans="2:3">
      <c r="B8" s="71" t="s">
        <v>470</v>
      </c>
    </row>
    <row r="9" spans="2:3">
      <c r="B9" s="70" t="s">
        <v>559</v>
      </c>
    </row>
    <row r="11" spans="2:3">
      <c r="B11" s="71" t="s">
        <v>555</v>
      </c>
    </row>
    <row r="12" spans="2:3">
      <c r="B12" s="70" t="s">
        <v>565</v>
      </c>
      <c r="C12" s="119"/>
    </row>
    <row r="13" spans="2:3" ht="18.75">
      <c r="B13" s="652" t="s">
        <v>564</v>
      </c>
    </row>
    <row r="14" spans="2:3" s="128" customFormat="1">
      <c r="B14" s="131"/>
    </row>
    <row r="15" spans="2:3" s="344" customFormat="1">
      <c r="B15" s="131"/>
    </row>
    <row r="16" spans="2:3" s="344" customFormat="1">
      <c r="B16" s="131"/>
    </row>
    <row r="17" spans="1:8" s="344" customFormat="1">
      <c r="B17" s="131"/>
    </row>
    <row r="18" spans="1:8" s="128" customFormat="1">
      <c r="B18" s="131"/>
    </row>
    <row r="19" spans="1:8">
      <c r="B19" s="179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41.2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</row>
    <row r="23" spans="1:8">
      <c r="B23" s="70" t="s">
        <v>160</v>
      </c>
      <c r="C23" s="10">
        <v>8400674</v>
      </c>
      <c r="D23" s="10">
        <f t="shared" ref="D23:D40" si="0">C23/$C$41*B$6</f>
        <v>4788.2817527451944</v>
      </c>
      <c r="E23" s="11">
        <f t="shared" ref="E23:E41" si="1">D23*1000/C23</f>
        <v>0.56998780725751219</v>
      </c>
      <c r="F23" s="11">
        <f>E23-E$41</f>
        <v>0</v>
      </c>
      <c r="G23" s="10">
        <f t="shared" ref="G23:G41" si="2">F23*C23/1000</f>
        <v>0</v>
      </c>
    </row>
    <row r="24" spans="1:8">
      <c r="B24" s="70" t="s">
        <v>161</v>
      </c>
      <c r="C24" s="10">
        <v>1321616</v>
      </c>
      <c r="D24" s="10">
        <f t="shared" si="0"/>
        <v>753.30500587644428</v>
      </c>
      <c r="E24" s="11">
        <f t="shared" si="1"/>
        <v>0.56998780725751219</v>
      </c>
      <c r="F24" s="11">
        <f t="shared" ref="F24:F41" si="3">E24-E$41</f>
        <v>0</v>
      </c>
      <c r="G24" s="10">
        <f t="shared" si="2"/>
        <v>0</v>
      </c>
    </row>
    <row r="25" spans="1:8">
      <c r="B25" s="70" t="s">
        <v>162</v>
      </c>
      <c r="C25" s="10">
        <v>1056492.5</v>
      </c>
      <c r="D25" s="10">
        <f t="shared" si="0"/>
        <v>602.18784345900724</v>
      </c>
      <c r="E25" s="11">
        <f t="shared" si="1"/>
        <v>0.56998780725751219</v>
      </c>
      <c r="F25" s="11">
        <f t="shared" si="3"/>
        <v>0</v>
      </c>
      <c r="G25" s="10">
        <f t="shared" si="2"/>
        <v>0</v>
      </c>
    </row>
    <row r="26" spans="1:8">
      <c r="B26" s="70" t="s">
        <v>129</v>
      </c>
      <c r="C26" s="10">
        <v>1103960.5</v>
      </c>
      <c r="D26" s="10">
        <f t="shared" si="0"/>
        <v>629.24402469390679</v>
      </c>
      <c r="E26" s="11">
        <f t="shared" si="1"/>
        <v>0.56998780725751219</v>
      </c>
      <c r="F26" s="11">
        <f t="shared" si="3"/>
        <v>0</v>
      </c>
      <c r="G26" s="10">
        <f t="shared" si="2"/>
        <v>0</v>
      </c>
    </row>
    <row r="27" spans="1:8">
      <c r="B27" s="70" t="s">
        <v>225</v>
      </c>
      <c r="C27" s="10">
        <v>2102560.5</v>
      </c>
      <c r="D27" s="10">
        <f t="shared" si="0"/>
        <v>1198.4338490212585</v>
      </c>
      <c r="E27" s="11">
        <f t="shared" si="1"/>
        <v>0.56998780725751219</v>
      </c>
      <c r="F27" s="11">
        <f t="shared" si="3"/>
        <v>0</v>
      </c>
      <c r="G27" s="10">
        <f t="shared" si="2"/>
        <v>0</v>
      </c>
    </row>
    <row r="28" spans="1:8">
      <c r="B28" s="70" t="s">
        <v>226</v>
      </c>
      <c r="C28" s="10">
        <v>586917.5</v>
      </c>
      <c r="D28" s="10">
        <f t="shared" si="0"/>
        <v>334.53581886606094</v>
      </c>
      <c r="E28" s="11">
        <f t="shared" si="1"/>
        <v>0.56998780725751219</v>
      </c>
      <c r="F28" s="11">
        <f t="shared" si="3"/>
        <v>0</v>
      </c>
      <c r="G28" s="10">
        <f t="shared" si="2"/>
        <v>0</v>
      </c>
    </row>
    <row r="29" spans="1:8">
      <c r="B29" s="70" t="s">
        <v>227</v>
      </c>
      <c r="C29" s="10">
        <v>2483421</v>
      </c>
      <c r="D29" s="10">
        <f t="shared" si="0"/>
        <v>1415.5196902872583</v>
      </c>
      <c r="E29" s="11">
        <f t="shared" si="1"/>
        <v>0.56998780725751219</v>
      </c>
      <c r="F29" s="11">
        <f t="shared" si="3"/>
        <v>0</v>
      </c>
      <c r="G29" s="10">
        <f t="shared" si="2"/>
        <v>0</v>
      </c>
    </row>
    <row r="30" spans="1:8">
      <c r="B30" s="70" t="s">
        <v>175</v>
      </c>
      <c r="C30" s="10">
        <v>2068901</v>
      </c>
      <c r="D30" s="10">
        <f t="shared" si="0"/>
        <v>1179.2483444228744</v>
      </c>
      <c r="E30" s="11">
        <f t="shared" si="1"/>
        <v>0.5699878072575123</v>
      </c>
      <c r="F30" s="11">
        <f t="shared" si="3"/>
        <v>0</v>
      </c>
      <c r="G30" s="10">
        <f t="shared" si="2"/>
        <v>0</v>
      </c>
    </row>
    <row r="31" spans="1:8">
      <c r="B31" s="70" t="s">
        <v>176</v>
      </c>
      <c r="C31" s="10">
        <v>7513504.5</v>
      </c>
      <c r="D31" s="10">
        <f t="shared" si="0"/>
        <v>4282.6059547744508</v>
      </c>
      <c r="E31" s="11">
        <f t="shared" si="1"/>
        <v>0.56998780725751219</v>
      </c>
      <c r="F31" s="11">
        <f t="shared" si="3"/>
        <v>0</v>
      </c>
      <c r="G31" s="10">
        <f t="shared" si="2"/>
        <v>0</v>
      </c>
    </row>
    <row r="32" spans="1:8">
      <c r="B32" s="70" t="s">
        <v>177</v>
      </c>
      <c r="C32" s="10">
        <v>4992766.5</v>
      </c>
      <c r="D32" s="10">
        <f t="shared" si="0"/>
        <v>2845.8160294837639</v>
      </c>
      <c r="E32" s="11">
        <f t="shared" si="1"/>
        <v>0.56998780725751219</v>
      </c>
      <c r="F32" s="11">
        <f t="shared" si="3"/>
        <v>0</v>
      </c>
      <c r="G32" s="10">
        <f t="shared" si="2"/>
        <v>0</v>
      </c>
    </row>
    <row r="33" spans="2:7">
      <c r="B33" s="70" t="s">
        <v>167</v>
      </c>
      <c r="C33" s="10">
        <v>1096314.5</v>
      </c>
      <c r="D33" s="10">
        <f t="shared" si="0"/>
        <v>624.8858979196159</v>
      </c>
      <c r="E33" s="11">
        <f t="shared" si="1"/>
        <v>0.56998780725751219</v>
      </c>
      <c r="F33" s="11">
        <f t="shared" si="3"/>
        <v>0</v>
      </c>
      <c r="G33" s="10">
        <f t="shared" si="2"/>
        <v>0</v>
      </c>
    </row>
    <row r="34" spans="2:7">
      <c r="B34" s="70" t="s">
        <v>168</v>
      </c>
      <c r="C34" s="10">
        <v>2740521</v>
      </c>
      <c r="D34" s="10">
        <f t="shared" si="0"/>
        <v>1562.0635555331646</v>
      </c>
      <c r="E34" s="11">
        <f t="shared" si="1"/>
        <v>0.56998780725751219</v>
      </c>
      <c r="F34" s="11">
        <f t="shared" si="3"/>
        <v>0</v>
      </c>
      <c r="G34" s="10">
        <f t="shared" si="2"/>
        <v>0</v>
      </c>
    </row>
    <row r="35" spans="2:7">
      <c r="B35" s="70" t="s">
        <v>169</v>
      </c>
      <c r="C35" s="10">
        <v>6445718</v>
      </c>
      <c r="D35" s="10">
        <f t="shared" si="0"/>
        <v>3673.9806690202772</v>
      </c>
      <c r="E35" s="11">
        <f t="shared" si="1"/>
        <v>0.5699878072575123</v>
      </c>
      <c r="F35" s="11">
        <f t="shared" si="3"/>
        <v>0</v>
      </c>
      <c r="G35" s="10">
        <f t="shared" si="2"/>
        <v>0</v>
      </c>
    </row>
    <row r="36" spans="2:7">
      <c r="B36" s="70" t="s">
        <v>170</v>
      </c>
      <c r="C36" s="10">
        <v>1467053</v>
      </c>
      <c r="D36" s="10">
        <f t="shared" si="0"/>
        <v>836.20232260055514</v>
      </c>
      <c r="E36" s="11">
        <f t="shared" si="1"/>
        <v>0.5699878072575123</v>
      </c>
      <c r="F36" s="11">
        <f t="shared" si="3"/>
        <v>0</v>
      </c>
      <c r="G36" s="10">
        <f t="shared" si="2"/>
        <v>0</v>
      </c>
    </row>
    <row r="37" spans="2:7">
      <c r="B37" s="70" t="s">
        <v>171</v>
      </c>
      <c r="C37" s="10">
        <v>640633</v>
      </c>
      <c r="D37" s="10">
        <f t="shared" si="0"/>
        <v>365.15299892680184</v>
      </c>
      <c r="E37" s="11">
        <f t="shared" si="1"/>
        <v>0.56998780725751219</v>
      </c>
      <c r="F37" s="11">
        <f t="shared" si="3"/>
        <v>0</v>
      </c>
      <c r="G37" s="10">
        <f t="shared" si="2"/>
        <v>0</v>
      </c>
    </row>
    <row r="38" spans="2:7">
      <c r="B38" s="70" t="s">
        <v>172</v>
      </c>
      <c r="C38" s="10">
        <v>2189121</v>
      </c>
      <c r="D38" s="10">
        <f t="shared" si="0"/>
        <v>1247.7722786113725</v>
      </c>
      <c r="E38" s="11">
        <f t="shared" si="1"/>
        <v>0.56998780725751219</v>
      </c>
      <c r="F38" s="11">
        <f t="shared" si="3"/>
        <v>0</v>
      </c>
      <c r="G38" s="10">
        <f t="shared" si="2"/>
        <v>0</v>
      </c>
    </row>
    <row r="39" spans="2:7">
      <c r="B39" s="64" t="s">
        <v>173</v>
      </c>
      <c r="C39" s="66">
        <v>318027.5</v>
      </c>
      <c r="D39" s="10">
        <f t="shared" si="0"/>
        <v>181.27179737258848</v>
      </c>
      <c r="E39" s="105">
        <f t="shared" si="1"/>
        <v>0.5699878072575123</v>
      </c>
      <c r="F39" s="105">
        <f t="shared" si="3"/>
        <v>0</v>
      </c>
      <c r="G39" s="66">
        <f t="shared" si="2"/>
        <v>0</v>
      </c>
    </row>
    <row r="40" spans="2:7">
      <c r="B40" s="64" t="s">
        <v>163</v>
      </c>
      <c r="C40" s="66">
        <v>169659.5</v>
      </c>
      <c r="D40" s="10">
        <f t="shared" si="0"/>
        <v>96.703846385405896</v>
      </c>
      <c r="E40" s="105">
        <f t="shared" si="1"/>
        <v>0.56998780725751219</v>
      </c>
      <c r="F40" s="105">
        <f t="shared" si="3"/>
        <v>0</v>
      </c>
      <c r="G40" s="66">
        <f t="shared" si="2"/>
        <v>0</v>
      </c>
    </row>
    <row r="41" spans="2:7" s="48" customFormat="1" ht="14.25" thickBot="1">
      <c r="B41" s="264" t="s">
        <v>432</v>
      </c>
      <c r="C41" s="265">
        <v>46697861.5</v>
      </c>
      <c r="D41" s="265">
        <f>SUM(D23:D40)</f>
        <v>26617.211680000004</v>
      </c>
      <c r="E41" s="368">
        <f t="shared" si="1"/>
        <v>0.5699878072575123</v>
      </c>
      <c r="F41" s="368">
        <f t="shared" si="3"/>
        <v>0</v>
      </c>
      <c r="G41" s="265">
        <f t="shared" si="2"/>
        <v>0</v>
      </c>
    </row>
  </sheetData>
  <hyperlinks>
    <hyperlink ref="B13" r:id="rId1"/>
  </hyperlink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33CC"/>
  </sheetPr>
  <dimension ref="A2:G67"/>
  <sheetViews>
    <sheetView topLeftCell="A25" zoomScaleNormal="100" workbookViewId="0">
      <selection activeCell="E50" sqref="E50"/>
    </sheetView>
  </sheetViews>
  <sheetFormatPr baseColWidth="10" defaultRowHeight="12.75"/>
  <cols>
    <col min="1" max="1" width="5.625" style="70" customWidth="1"/>
    <col min="2" max="2" width="11" style="70"/>
    <col min="3" max="3" width="14.875" style="70" customWidth="1"/>
    <col min="4" max="4" width="14.75" style="70" customWidth="1"/>
    <col min="5" max="6" width="11" style="70"/>
    <col min="7" max="7" width="13.25" style="70" customWidth="1"/>
    <col min="8" max="16384" width="11" style="70"/>
  </cols>
  <sheetData>
    <row r="2" spans="2:3">
      <c r="B2" s="71" t="s">
        <v>198</v>
      </c>
    </row>
    <row r="3" spans="2:3">
      <c r="B3" s="24" t="s">
        <v>127</v>
      </c>
      <c r="C3" s="10"/>
    </row>
    <row r="5" spans="2:3">
      <c r="B5" s="71" t="s">
        <v>560</v>
      </c>
    </row>
    <row r="6" spans="2:3">
      <c r="B6" s="13">
        <f>+Resumen!D20</f>
        <v>89.101480000000009</v>
      </c>
      <c r="C6" s="416">
        <f>+B6-D41</f>
        <v>0</v>
      </c>
    </row>
    <row r="8" spans="2:3">
      <c r="B8" s="71" t="s">
        <v>470</v>
      </c>
    </row>
    <row r="9" spans="2:3">
      <c r="B9" s="70" t="s">
        <v>566</v>
      </c>
    </row>
    <row r="10" spans="2:3">
      <c r="B10" s="70" t="s">
        <v>124</v>
      </c>
    </row>
    <row r="11" spans="2:3" s="344" customFormat="1"/>
    <row r="12" spans="2:3" s="344" customFormat="1"/>
    <row r="13" spans="2:3" s="344" customFormat="1"/>
    <row r="14" spans="2:3" s="344" customFormat="1"/>
    <row r="15" spans="2:3" s="344" customFormat="1"/>
    <row r="16" spans="2:3" s="344" customFormat="1"/>
    <row r="17" spans="1:7" s="344" customFormat="1"/>
    <row r="18" spans="1:7" s="128" customFormat="1"/>
    <row r="19" spans="1:7">
      <c r="B19" s="179" t="s">
        <v>202</v>
      </c>
    </row>
    <row r="20" spans="1:7">
      <c r="D20" s="133" t="s">
        <v>599</v>
      </c>
    </row>
    <row r="21" spans="1:7">
      <c r="C21" s="456" t="s">
        <v>372</v>
      </c>
    </row>
    <row r="22" spans="1:7" ht="42" customHeight="1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</row>
    <row r="23" spans="1:7">
      <c r="B23" s="70" t="s">
        <v>160</v>
      </c>
      <c r="C23" s="10">
        <v>8400674</v>
      </c>
      <c r="D23" s="10">
        <f>G47</f>
        <v>13.502414475650818</v>
      </c>
      <c r="E23" s="11">
        <f t="shared" ref="E23:E41" si="0">D23*1000/C23</f>
        <v>1.6073013279233092E-3</v>
      </c>
      <c r="F23" s="11">
        <f>E23-E$41</f>
        <v>-3.0074064954497366E-4</v>
      </c>
      <c r="G23" s="10">
        <f t="shared" ref="G23:G41" si="1">F23*C23/1000</f>
        <v>-2.526424155375572</v>
      </c>
    </row>
    <row r="24" spans="1:7">
      <c r="B24" s="70" t="s">
        <v>161</v>
      </c>
      <c r="C24" s="10">
        <v>1321616</v>
      </c>
      <c r="D24" s="10">
        <f t="shared" ref="D24:D40" si="2">G48</f>
        <v>4.6683547282013507</v>
      </c>
      <c r="E24" s="11">
        <f t="shared" si="0"/>
        <v>3.5323079685788844E-3</v>
      </c>
      <c r="F24" s="11">
        <f t="shared" ref="F24:F41" si="3">E24-E$41</f>
        <v>1.6242659911106015E-3</v>
      </c>
      <c r="G24" s="10">
        <f t="shared" si="1"/>
        <v>2.1466559221076285</v>
      </c>
    </row>
    <row r="25" spans="1:7">
      <c r="B25" s="70" t="s">
        <v>162</v>
      </c>
      <c r="C25" s="10">
        <v>1056492.5</v>
      </c>
      <c r="D25" s="10">
        <f t="shared" si="2"/>
        <v>3.4484846144234411</v>
      </c>
      <c r="E25" s="11">
        <f t="shared" si="0"/>
        <v>3.2640881165019544E-3</v>
      </c>
      <c r="F25" s="11">
        <f t="shared" si="3"/>
        <v>1.3560461390336716E-3</v>
      </c>
      <c r="G25" s="10">
        <f t="shared" si="1"/>
        <v>1.4326525755430315</v>
      </c>
    </row>
    <row r="26" spans="1:7">
      <c r="B26" s="70" t="s">
        <v>129</v>
      </c>
      <c r="C26" s="10">
        <v>1103960.5</v>
      </c>
      <c r="D26" s="10">
        <f t="shared" si="2"/>
        <v>1.3584731408961637</v>
      </c>
      <c r="E26" s="11">
        <f t="shared" si="0"/>
        <v>1.2305450610743444E-3</v>
      </c>
      <c r="F26" s="11">
        <f t="shared" si="3"/>
        <v>-6.7749691639393847E-4</v>
      </c>
      <c r="G26" s="10">
        <f t="shared" si="1"/>
        <v>-0.74792983457071049</v>
      </c>
    </row>
    <row r="27" spans="1:7">
      <c r="B27" s="70" t="s">
        <v>225</v>
      </c>
      <c r="C27" s="10">
        <v>2102560.5</v>
      </c>
      <c r="D27" s="10">
        <f t="shared" si="2"/>
        <v>2.1153199984961266</v>
      </c>
      <c r="E27" s="11">
        <f t="shared" si="0"/>
        <v>1.0060685523656163E-3</v>
      </c>
      <c r="F27" s="11">
        <f t="shared" si="3"/>
        <v>-9.0197342510266653E-4</v>
      </c>
      <c r="G27" s="10">
        <f t="shared" si="1"/>
        <v>-1.8964536956705751</v>
      </c>
    </row>
    <row r="28" spans="1:7">
      <c r="B28" s="70" t="s">
        <v>226</v>
      </c>
      <c r="C28" s="10">
        <v>586917.5</v>
      </c>
      <c r="D28" s="10">
        <f t="shared" si="2"/>
        <v>1.4725332300419449</v>
      </c>
      <c r="E28" s="11">
        <f t="shared" si="0"/>
        <v>2.5089271150407766E-3</v>
      </c>
      <c r="F28" s="11">
        <f t="shared" si="3"/>
        <v>6.0088513757249377E-4</v>
      </c>
      <c r="G28" s="10">
        <f t="shared" si="1"/>
        <v>0.35267000273120414</v>
      </c>
    </row>
    <row r="29" spans="1:7">
      <c r="B29" s="70" t="s">
        <v>227</v>
      </c>
      <c r="C29" s="10">
        <v>2483421</v>
      </c>
      <c r="D29" s="10">
        <f t="shared" si="2"/>
        <v>10.514600839621773</v>
      </c>
      <c r="E29" s="11">
        <f t="shared" si="0"/>
        <v>4.2339179863671011E-3</v>
      </c>
      <c r="F29" s="11">
        <f t="shared" si="3"/>
        <v>2.3258760088988185E-3</v>
      </c>
      <c r="G29" s="10">
        <f t="shared" si="1"/>
        <v>5.7761293238955123</v>
      </c>
    </row>
    <row r="30" spans="1:7">
      <c r="B30" s="70" t="s">
        <v>175</v>
      </c>
      <c r="C30" s="10">
        <v>2068901</v>
      </c>
      <c r="D30" s="10">
        <f t="shared" si="2"/>
        <v>4.8933735695985927</v>
      </c>
      <c r="E30" s="11">
        <f t="shared" si="0"/>
        <v>2.365204313593832E-3</v>
      </c>
      <c r="F30" s="11">
        <f t="shared" si="3"/>
        <v>4.5716233612554916E-4</v>
      </c>
      <c r="G30" s="10">
        <f t="shared" si="1"/>
        <v>0.94582361437248486</v>
      </c>
    </row>
    <row r="31" spans="1:7">
      <c r="B31" s="70" t="s">
        <v>176</v>
      </c>
      <c r="C31" s="10">
        <v>7513504.5</v>
      </c>
      <c r="D31" s="10">
        <f t="shared" si="2"/>
        <v>9.7558124434815738</v>
      </c>
      <c r="E31" s="11">
        <f t="shared" si="0"/>
        <v>1.2984370267538369E-3</v>
      </c>
      <c r="F31" s="11">
        <f t="shared" si="3"/>
        <v>-6.0960495071444589E-4</v>
      </c>
      <c r="G31" s="10">
        <f t="shared" si="1"/>
        <v>-4.5802695404152676</v>
      </c>
    </row>
    <row r="32" spans="1:7">
      <c r="B32" s="70" t="s">
        <v>177</v>
      </c>
      <c r="C32" s="10">
        <v>4992766.5</v>
      </c>
      <c r="D32" s="10">
        <f t="shared" si="2"/>
        <v>7.1628345973714183</v>
      </c>
      <c r="E32" s="11">
        <f t="shared" si="0"/>
        <v>1.4346424166584635E-3</v>
      </c>
      <c r="F32" s="11">
        <f t="shared" si="3"/>
        <v>-4.7339956080981937E-4</v>
      </c>
      <c r="G32" s="10">
        <f t="shared" si="1"/>
        <v>-2.363573468325979</v>
      </c>
    </row>
    <row r="33" spans="1:7">
      <c r="B33" s="70" t="s">
        <v>167</v>
      </c>
      <c r="C33" s="10">
        <v>1096314.5</v>
      </c>
      <c r="D33" s="10">
        <f t="shared" si="2"/>
        <v>2.7859400681313899</v>
      </c>
      <c r="E33" s="11">
        <f t="shared" si="0"/>
        <v>2.5411869204789226E-3</v>
      </c>
      <c r="F33" s="11">
        <f t="shared" si="3"/>
        <v>6.3314494301063983E-4</v>
      </c>
      <c r="G33" s="10">
        <f t="shared" si="1"/>
        <v>0.69412598162423811</v>
      </c>
    </row>
    <row r="34" spans="1:7">
      <c r="B34" s="70" t="s">
        <v>168</v>
      </c>
      <c r="C34" s="10">
        <v>2740521</v>
      </c>
      <c r="D34" s="10">
        <f t="shared" si="2"/>
        <v>8.6423116333305501</v>
      </c>
      <c r="E34" s="11">
        <f t="shared" si="0"/>
        <v>3.1535287025096868E-3</v>
      </c>
      <c r="F34" s="11">
        <f t="shared" si="3"/>
        <v>1.2454867250414039E-3</v>
      </c>
      <c r="G34" s="10">
        <f t="shared" si="1"/>
        <v>3.4132825251971934</v>
      </c>
    </row>
    <row r="35" spans="1:7">
      <c r="B35" s="70" t="s">
        <v>169</v>
      </c>
      <c r="C35" s="10">
        <v>6445718</v>
      </c>
      <c r="D35" s="10">
        <f t="shared" si="2"/>
        <v>8.7382328515040903</v>
      </c>
      <c r="E35" s="11">
        <f t="shared" si="0"/>
        <v>1.3556647764460205E-3</v>
      </c>
      <c r="F35" s="11">
        <f t="shared" si="3"/>
        <v>-5.5237720102226237E-4</v>
      </c>
      <c r="G35" s="10">
        <f t="shared" si="1"/>
        <v>-3.5604676674188149</v>
      </c>
    </row>
    <row r="36" spans="1:7">
      <c r="B36" s="70" t="s">
        <v>170</v>
      </c>
      <c r="C36" s="10">
        <v>1467053</v>
      </c>
      <c r="D36" s="10">
        <f t="shared" si="2"/>
        <v>2.7487636753443399</v>
      </c>
      <c r="E36" s="11">
        <f t="shared" si="0"/>
        <v>1.8736635113689416E-3</v>
      </c>
      <c r="F36" s="11">
        <f t="shared" si="3"/>
        <v>-3.4378466099341254E-5</v>
      </c>
      <c r="G36" s="10">
        <f t="shared" si="1"/>
        <v>-5.0435031826436882E-2</v>
      </c>
    </row>
    <row r="37" spans="1:7">
      <c r="B37" s="64" t="s">
        <v>171</v>
      </c>
      <c r="C37" s="66">
        <v>640633</v>
      </c>
      <c r="D37" s="66">
        <f t="shared" si="2"/>
        <v>1.5217411963375915</v>
      </c>
      <c r="E37" s="105">
        <f t="shared" si="0"/>
        <v>2.3753712286716288E-3</v>
      </c>
      <c r="F37" s="105">
        <f t="shared" si="3"/>
        <v>4.6732925120334594E-4</v>
      </c>
      <c r="G37" s="66">
        <f t="shared" si="1"/>
        <v>0.29938654018615313</v>
      </c>
    </row>
    <row r="38" spans="1:7">
      <c r="B38" s="64" t="s">
        <v>172</v>
      </c>
      <c r="C38" s="66">
        <v>2189121</v>
      </c>
      <c r="D38" s="66">
        <f t="shared" si="2"/>
        <v>4.4983831972997592</v>
      </c>
      <c r="E38" s="105">
        <f t="shared" si="0"/>
        <v>2.0548810217890009E-3</v>
      </c>
      <c r="F38" s="105">
        <f t="shared" si="3"/>
        <v>1.4683904432071806E-4</v>
      </c>
      <c r="G38" s="66">
        <f t="shared" si="1"/>
        <v>0.32144843554241465</v>
      </c>
    </row>
    <row r="39" spans="1:7">
      <c r="B39" s="64" t="s">
        <v>173</v>
      </c>
      <c r="C39" s="66">
        <v>318027.5</v>
      </c>
      <c r="D39" s="66">
        <f t="shared" si="2"/>
        <v>0.98396289034638196</v>
      </c>
      <c r="E39" s="105">
        <f t="shared" si="0"/>
        <v>3.0939553665842797E-3</v>
      </c>
      <c r="F39" s="105">
        <f t="shared" si="3"/>
        <v>1.1859133891159968E-3</v>
      </c>
      <c r="G39" s="66">
        <f t="shared" si="1"/>
        <v>0.37715307035708767</v>
      </c>
    </row>
    <row r="40" spans="1:7">
      <c r="B40" s="64" t="s">
        <v>163</v>
      </c>
      <c r="C40" s="66">
        <v>169659.5</v>
      </c>
      <c r="D40" s="66">
        <f t="shared" si="2"/>
        <v>0.28994284992269265</v>
      </c>
      <c r="E40" s="105">
        <f t="shared" si="0"/>
        <v>1.7089691406770185E-3</v>
      </c>
      <c r="F40" s="105">
        <f t="shared" si="3"/>
        <v>-1.9907283679126433E-4</v>
      </c>
      <c r="G40" s="66">
        <f t="shared" si="1"/>
        <v>-3.3774597953587511E-2</v>
      </c>
    </row>
    <row r="41" spans="1:7" s="366" customFormat="1" ht="14.25" thickBot="1">
      <c r="A41" s="48"/>
      <c r="B41" s="264" t="s">
        <v>432</v>
      </c>
      <c r="C41" s="164">
        <v>46697861.5</v>
      </c>
      <c r="D41" s="265">
        <f>SUM(D23:D40)</f>
        <v>89.101479999999995</v>
      </c>
      <c r="E41" s="266">
        <f t="shared" si="0"/>
        <v>1.9080419774682828E-3</v>
      </c>
      <c r="F41" s="368">
        <f t="shared" si="3"/>
        <v>0</v>
      </c>
      <c r="G41" s="164">
        <f t="shared" si="1"/>
        <v>0</v>
      </c>
    </row>
    <row r="44" spans="1:7">
      <c r="B44" s="110" t="s">
        <v>636</v>
      </c>
    </row>
    <row r="45" spans="1:7">
      <c r="B45" s="64"/>
      <c r="C45" s="199"/>
      <c r="D45" s="199"/>
      <c r="E45" s="199"/>
      <c r="F45" s="199"/>
      <c r="G45" s="64"/>
    </row>
    <row r="46" spans="1:7" ht="14.25" thickBot="1">
      <c r="B46" s="106"/>
      <c r="C46" s="264" t="s">
        <v>528</v>
      </c>
      <c r="D46" s="264" t="s">
        <v>529</v>
      </c>
      <c r="E46" s="264" t="s">
        <v>432</v>
      </c>
      <c r="F46" s="264" t="s">
        <v>562</v>
      </c>
      <c r="G46" s="316" t="s">
        <v>563</v>
      </c>
    </row>
    <row r="47" spans="1:7">
      <c r="B47" s="70" t="s">
        <v>160</v>
      </c>
      <c r="C47" s="10">
        <f>+'451N'!K86</f>
        <v>983514.72569100407</v>
      </c>
      <c r="D47" s="10">
        <f>+'451O_1'!K94</f>
        <v>239760.10017767356</v>
      </c>
      <c r="E47" s="10">
        <f>C47+D47</f>
        <v>1223274.8258686776</v>
      </c>
      <c r="F47" s="27">
        <f>E47/E$65</f>
        <v>0.15153973284900338</v>
      </c>
      <c r="G47" s="10">
        <f>F47*G$67</f>
        <v>13.502414475650818</v>
      </c>
    </row>
    <row r="48" spans="1:7">
      <c r="B48" s="70" t="s">
        <v>161</v>
      </c>
      <c r="C48" s="10">
        <f>+'451N'!K87</f>
        <v>296769.61725843308</v>
      </c>
      <c r="D48" s="10">
        <f>+'451O_1'!K95</f>
        <v>126168.13417349877</v>
      </c>
      <c r="E48" s="10">
        <f t="shared" ref="E48:E64" si="4">C48+D48</f>
        <v>422937.75143193186</v>
      </c>
      <c r="F48" s="27">
        <f t="shared" ref="F48:F64" si="5">E48/E$65</f>
        <v>5.239368333950626E-2</v>
      </c>
      <c r="G48" s="10">
        <f t="shared" ref="G48:G64" si="6">F48*G$67</f>
        <v>4.6683547282013507</v>
      </c>
    </row>
    <row r="49" spans="2:7">
      <c r="B49" s="70" t="s">
        <v>162</v>
      </c>
      <c r="C49" s="10">
        <f>+'451N'!K88</f>
        <v>276893.54893876513</v>
      </c>
      <c r="D49" s="10">
        <f>+'451O_1'!K96</f>
        <v>35527.938627540541</v>
      </c>
      <c r="E49" s="10">
        <f t="shared" si="4"/>
        <v>312421.48756630567</v>
      </c>
      <c r="F49" s="27">
        <f t="shared" si="5"/>
        <v>3.8702888149820189E-2</v>
      </c>
      <c r="G49" s="10">
        <f t="shared" si="6"/>
        <v>3.4484846144234411</v>
      </c>
    </row>
    <row r="50" spans="2:7">
      <c r="B50" s="70" t="s">
        <v>129</v>
      </c>
      <c r="C50" s="10">
        <f>+'451N'!K89</f>
        <v>112898.07313870204</v>
      </c>
      <c r="D50" s="10">
        <f>+'451O_1'!K97</f>
        <v>10175.174084878807</v>
      </c>
      <c r="E50" s="10">
        <f t="shared" si="4"/>
        <v>123073.24722358084</v>
      </c>
      <c r="F50" s="27">
        <f t="shared" si="5"/>
        <v>1.5246358880864419E-2</v>
      </c>
      <c r="G50" s="10">
        <f t="shared" si="6"/>
        <v>1.3584731408961637</v>
      </c>
    </row>
    <row r="51" spans="2:7">
      <c r="B51" s="70" t="s">
        <v>225</v>
      </c>
      <c r="C51" s="10">
        <f>+'451N'!K90</f>
        <v>147870.35732523288</v>
      </c>
      <c r="D51" s="10">
        <f>+'451O_1'!K98</f>
        <v>43770.753046781319</v>
      </c>
      <c r="E51" s="10">
        <f t="shared" si="4"/>
        <v>191641.1103720142</v>
      </c>
      <c r="F51" s="27">
        <f t="shared" si="5"/>
        <v>2.3740570846815637E-2</v>
      </c>
      <c r="G51" s="10">
        <f t="shared" si="6"/>
        <v>2.1153199984961266</v>
      </c>
    </row>
    <row r="52" spans="2:7">
      <c r="B52" s="70" t="s">
        <v>226</v>
      </c>
      <c r="C52" s="10">
        <f>+'451N'!K91</f>
        <v>120904.6820997508</v>
      </c>
      <c r="D52" s="10">
        <f>+'451O_1'!K99</f>
        <v>12502.038143783855</v>
      </c>
      <c r="E52" s="10">
        <f t="shared" si="4"/>
        <v>133406.72024353466</v>
      </c>
      <c r="F52" s="27">
        <f t="shared" si="5"/>
        <v>1.6526473298108458E-2</v>
      </c>
      <c r="G52" s="10">
        <f t="shared" si="6"/>
        <v>1.4725332300419449</v>
      </c>
    </row>
    <row r="53" spans="2:7">
      <c r="B53" s="70" t="s">
        <v>227</v>
      </c>
      <c r="C53" s="10">
        <f>+'451N'!K92</f>
        <v>802138.37323587853</v>
      </c>
      <c r="D53" s="10">
        <f>+'451O_1'!K100</f>
        <v>150450.25706885176</v>
      </c>
      <c r="E53" s="10">
        <f t="shared" si="4"/>
        <v>952588.63030473026</v>
      </c>
      <c r="F53" s="27">
        <f t="shared" si="5"/>
        <v>0.11800702793737851</v>
      </c>
      <c r="G53" s="10">
        <f t="shared" si="6"/>
        <v>10.514600839621773</v>
      </c>
    </row>
    <row r="54" spans="2:7">
      <c r="B54" s="70" t="s">
        <v>175</v>
      </c>
      <c r="C54" s="10">
        <f>+'451N'!K93</f>
        <v>334741.82978431345</v>
      </c>
      <c r="D54" s="10">
        <f>+'451O_1'!K101</f>
        <v>108581.89665407111</v>
      </c>
      <c r="E54" s="10">
        <f t="shared" si="4"/>
        <v>443323.72643838456</v>
      </c>
      <c r="F54" s="27">
        <f t="shared" si="5"/>
        <v>5.4919105379603032E-2</v>
      </c>
      <c r="G54" s="10">
        <f t="shared" si="6"/>
        <v>4.8933735695985927</v>
      </c>
    </row>
    <row r="55" spans="2:7">
      <c r="B55" s="70" t="s">
        <v>176</v>
      </c>
      <c r="C55" s="10">
        <f>+'451N'!K94</f>
        <v>845228.75184504711</v>
      </c>
      <c r="D55" s="10">
        <f>+'451O_1'!K102</f>
        <v>38616.118235655791</v>
      </c>
      <c r="E55" s="10">
        <f t="shared" si="4"/>
        <v>883844.87008070294</v>
      </c>
      <c r="F55" s="27">
        <f t="shared" si="5"/>
        <v>0.10949102577736726</v>
      </c>
      <c r="G55" s="10">
        <f t="shared" si="6"/>
        <v>9.7558124434815738</v>
      </c>
    </row>
    <row r="56" spans="2:7">
      <c r="B56" s="70" t="s">
        <v>177</v>
      </c>
      <c r="C56" s="10">
        <f>+'451N'!K95</f>
        <v>538720.3039687078</v>
      </c>
      <c r="D56" s="10">
        <f>+'451O_1'!K103</f>
        <v>110209.20864746634</v>
      </c>
      <c r="E56" s="10">
        <f t="shared" si="4"/>
        <v>648929.51261617418</v>
      </c>
      <c r="F56" s="27">
        <f t="shared" si="5"/>
        <v>8.0389625372905338E-2</v>
      </c>
      <c r="G56" s="10">
        <f t="shared" si="6"/>
        <v>7.1628345973714183</v>
      </c>
    </row>
    <row r="57" spans="2:7">
      <c r="B57" s="70" t="s">
        <v>167</v>
      </c>
      <c r="C57" s="10">
        <f>+'451N'!K96</f>
        <v>124498.17516187519</v>
      </c>
      <c r="D57" s="10">
        <f>+'451O_1'!K104</f>
        <v>127898.93187921443</v>
      </c>
      <c r="E57" s="10">
        <f t="shared" si="4"/>
        <v>252397.10704108962</v>
      </c>
      <c r="F57" s="27">
        <f t="shared" si="5"/>
        <v>3.1267045936065142E-2</v>
      </c>
      <c r="G57" s="10">
        <f t="shared" si="6"/>
        <v>2.7859400681313899</v>
      </c>
    </row>
    <row r="58" spans="2:7">
      <c r="B58" s="70" t="s">
        <v>168</v>
      </c>
      <c r="C58" s="10">
        <f>+'451N'!K97</f>
        <v>732563.76578909706</v>
      </c>
      <c r="D58" s="10">
        <f>+'451O_1'!K105</f>
        <v>50401.553297340302</v>
      </c>
      <c r="E58" s="10">
        <f t="shared" si="4"/>
        <v>782965.31908643735</v>
      </c>
      <c r="F58" s="27">
        <f t="shared" si="5"/>
        <v>9.6994030102873136E-2</v>
      </c>
      <c r="G58" s="10">
        <f t="shared" si="6"/>
        <v>8.6423116333305501</v>
      </c>
    </row>
    <row r="59" spans="2:7">
      <c r="B59" s="70" t="s">
        <v>169</v>
      </c>
      <c r="C59" s="10">
        <f>+'451N'!K98</f>
        <v>716403.55283618055</v>
      </c>
      <c r="D59" s="10">
        <f>+'451O_1'!K106</f>
        <v>75251.916568923756</v>
      </c>
      <c r="E59" s="10">
        <f t="shared" si="4"/>
        <v>791655.46940510429</v>
      </c>
      <c r="F59" s="27">
        <f t="shared" si="5"/>
        <v>9.807056910282623E-2</v>
      </c>
      <c r="G59" s="10">
        <f t="shared" si="6"/>
        <v>8.7382328515040903</v>
      </c>
    </row>
    <row r="60" spans="2:7">
      <c r="B60" s="70" t="s">
        <v>170</v>
      </c>
      <c r="C60" s="10">
        <f>+'451N'!K99</f>
        <v>114812.37747680458</v>
      </c>
      <c r="D60" s="10">
        <f>+'451O_1'!K107</f>
        <v>134216.66931883676</v>
      </c>
      <c r="E60" s="10">
        <f t="shared" si="4"/>
        <v>249029.04679564136</v>
      </c>
      <c r="F60" s="27">
        <f t="shared" si="5"/>
        <v>3.0849809400969989E-2</v>
      </c>
      <c r="G60" s="10">
        <f t="shared" si="6"/>
        <v>2.7487636753443399</v>
      </c>
    </row>
    <row r="61" spans="2:7">
      <c r="B61" s="64" t="s">
        <v>171</v>
      </c>
      <c r="C61" s="66">
        <f>+'451N'!K100</f>
        <v>120335.03627874612</v>
      </c>
      <c r="D61" s="66">
        <f>+'451O_1'!K108</f>
        <v>17529.765629383386</v>
      </c>
      <c r="E61" s="66">
        <f t="shared" si="4"/>
        <v>137864.80190812951</v>
      </c>
      <c r="F61" s="134">
        <f t="shared" si="5"/>
        <v>1.707874208528962E-2</v>
      </c>
      <c r="G61" s="66">
        <f t="shared" si="6"/>
        <v>1.5217411963375915</v>
      </c>
    </row>
    <row r="62" spans="2:7">
      <c r="B62" s="64" t="s">
        <v>172</v>
      </c>
      <c r="C62" s="66">
        <f>+'451N'!K101</f>
        <v>344315.62879829662</v>
      </c>
      <c r="D62" s="66">
        <f>+'451O_1'!K109</f>
        <v>63223.254879928929</v>
      </c>
      <c r="E62" s="66">
        <f t="shared" si="4"/>
        <v>407538.88367822557</v>
      </c>
      <c r="F62" s="134">
        <f t="shared" si="5"/>
        <v>5.0486065969945267E-2</v>
      </c>
      <c r="G62" s="66">
        <f t="shared" si="6"/>
        <v>4.4983831972997592</v>
      </c>
    </row>
    <row r="63" spans="2:7">
      <c r="B63" s="64" t="s">
        <v>173</v>
      </c>
      <c r="C63" s="66">
        <f>+'451N'!K102</f>
        <v>58772.60643934906</v>
      </c>
      <c r="D63" s="66">
        <f>+'451O_1'!K110</f>
        <v>30371.230429256215</v>
      </c>
      <c r="E63" s="66">
        <f t="shared" si="4"/>
        <v>89143.836868605271</v>
      </c>
      <c r="F63" s="134">
        <f t="shared" si="5"/>
        <v>1.1043171116196744E-2</v>
      </c>
      <c r="G63" s="66">
        <f t="shared" si="6"/>
        <v>0.98396289034638196</v>
      </c>
    </row>
    <row r="64" spans="2:7">
      <c r="B64" s="64" t="s">
        <v>163</v>
      </c>
      <c r="C64" s="66">
        <f>+'451N'!K103</f>
        <v>6879.6173792927466</v>
      </c>
      <c r="D64" s="66">
        <f>+'451O_1'!K111</f>
        <v>19388.261590846352</v>
      </c>
      <c r="E64" s="66">
        <f t="shared" si="4"/>
        <v>26267.8789701391</v>
      </c>
      <c r="F64" s="134">
        <f t="shared" si="5"/>
        <v>3.2540744544612794E-3</v>
      </c>
      <c r="G64" s="66">
        <f t="shared" si="6"/>
        <v>0.28994284992269265</v>
      </c>
    </row>
    <row r="65" spans="2:7" ht="13.5" thickBot="1">
      <c r="B65" s="106" t="s">
        <v>432</v>
      </c>
      <c r="C65" s="107">
        <f>'451M'!C65</f>
        <v>6678261.0234454768</v>
      </c>
      <c r="D65" s="107">
        <f>'451M'!D65</f>
        <v>1394043.2024539318</v>
      </c>
      <c r="E65" s="107">
        <f>SUM(E47:E64)</f>
        <v>8072304.2258994095</v>
      </c>
      <c r="F65" s="136">
        <f>SUM(F47:F64)</f>
        <v>0.99999999999999978</v>
      </c>
      <c r="G65" s="107">
        <f>SUM(G47:G64)</f>
        <v>89.101479999999995</v>
      </c>
    </row>
    <row r="67" spans="2:7">
      <c r="B67" s="70" t="s">
        <v>561</v>
      </c>
      <c r="G67" s="10">
        <f>B6</f>
        <v>89.101480000000009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33CC"/>
  </sheetPr>
  <dimension ref="A2:M161"/>
  <sheetViews>
    <sheetView topLeftCell="A109" zoomScale="85" zoomScaleNormal="85" workbookViewId="0">
      <selection activeCell="E50" sqref="E50"/>
    </sheetView>
  </sheetViews>
  <sheetFormatPr baseColWidth="10" defaultRowHeight="15.75"/>
  <cols>
    <col min="1" max="1" width="6.25" style="519" customWidth="1"/>
    <col min="2" max="2" width="11" style="70" customWidth="1"/>
    <col min="3" max="3" width="14.125" style="70" customWidth="1"/>
    <col min="4" max="4" width="14.875" style="70" customWidth="1"/>
    <col min="5" max="5" width="15" style="70" customWidth="1"/>
    <col min="6" max="6" width="14.125" style="70" customWidth="1"/>
    <col min="7" max="7" width="13.625" style="70" customWidth="1"/>
    <col min="8" max="8" width="16.375" style="70" customWidth="1"/>
    <col min="9" max="9" width="14.5" style="70" customWidth="1"/>
    <col min="10" max="10" width="12.5" style="70" customWidth="1"/>
    <col min="11" max="16384" width="11" style="70"/>
  </cols>
  <sheetData>
    <row r="2" spans="2:3">
      <c r="B2" s="71" t="s">
        <v>198</v>
      </c>
    </row>
    <row r="3" spans="2:3">
      <c r="B3" s="24" t="s">
        <v>307</v>
      </c>
      <c r="C3" s="10"/>
    </row>
    <row r="5" spans="2:3">
      <c r="B5" s="71" t="s">
        <v>567</v>
      </c>
    </row>
    <row r="6" spans="2:3">
      <c r="B6" s="13">
        <f>+Resumen!D21</f>
        <v>518778.77357999998</v>
      </c>
      <c r="C6" s="415">
        <f>+B6-D41</f>
        <v>0</v>
      </c>
    </row>
    <row r="8" spans="2:3">
      <c r="B8" s="71" t="s">
        <v>470</v>
      </c>
    </row>
    <row r="9" spans="2:3">
      <c r="B9" s="70" t="s">
        <v>207</v>
      </c>
    </row>
    <row r="10" spans="2:3">
      <c r="B10" s="70" t="s">
        <v>152</v>
      </c>
    </row>
    <row r="12" spans="2:3">
      <c r="B12" s="71" t="s">
        <v>475</v>
      </c>
    </row>
    <row r="13" spans="2:3">
      <c r="B13" s="70" t="s">
        <v>504</v>
      </c>
    </row>
    <row r="14" spans="2:3">
      <c r="B14" s="365" t="s">
        <v>348</v>
      </c>
    </row>
    <row r="15" spans="2:3">
      <c r="B15" s="70" t="s">
        <v>503</v>
      </c>
    </row>
    <row r="16" spans="2:3">
      <c r="B16" s="70" t="s">
        <v>518</v>
      </c>
    </row>
    <row r="17" spans="1:8" s="128" customFormat="1">
      <c r="A17" s="519"/>
    </row>
    <row r="18" spans="1:8" s="128" customFormat="1">
      <c r="A18" s="519"/>
    </row>
    <row r="19" spans="1:8">
      <c r="B19" s="179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41.25" thickBot="1">
      <c r="A22" s="522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2"/>
    </row>
    <row r="23" spans="1:8">
      <c r="B23" s="70" t="s">
        <v>160</v>
      </c>
      <c r="C23" s="10">
        <v>8400674</v>
      </c>
      <c r="D23" s="10">
        <f t="shared" ref="D23:D40" si="0">J114+D141</f>
        <v>52450.117232445969</v>
      </c>
      <c r="E23" s="11">
        <f t="shared" ref="E23:E41" si="1">D23*1000/C23</f>
        <v>6.2435606038808276</v>
      </c>
      <c r="F23" s="11">
        <f>E23-E$41</f>
        <v>-4.8657012962599344</v>
      </c>
      <c r="G23" s="10">
        <f t="shared" ref="G23:G41" si="2">F23*C23/1000</f>
        <v>-40875.170371257125</v>
      </c>
    </row>
    <row r="24" spans="1:8">
      <c r="B24" s="70" t="s">
        <v>161</v>
      </c>
      <c r="C24" s="10">
        <v>1321616</v>
      </c>
      <c r="D24" s="10">
        <f t="shared" si="0"/>
        <v>19773.75787060137</v>
      </c>
      <c r="E24" s="11">
        <f t="shared" si="1"/>
        <v>14.961802725300974</v>
      </c>
      <c r="F24" s="11">
        <f t="shared" ref="F24:F41" si="3">E24-E$41</f>
        <v>3.8525408251602116</v>
      </c>
      <c r="G24" s="10">
        <f t="shared" si="2"/>
        <v>5091.5795951849377</v>
      </c>
    </row>
    <row r="25" spans="1:8">
      <c r="B25" s="70" t="s">
        <v>162</v>
      </c>
      <c r="C25" s="10">
        <v>1056492.5</v>
      </c>
      <c r="D25" s="10">
        <f t="shared" si="0"/>
        <v>9931.5109058828002</v>
      </c>
      <c r="E25" s="11">
        <f t="shared" si="1"/>
        <v>9.4004556642690797</v>
      </c>
      <c r="F25" s="11">
        <f t="shared" si="3"/>
        <v>-1.7088062358716822</v>
      </c>
      <c r="G25" s="10">
        <f t="shared" si="2"/>
        <v>-1805.3409721516632</v>
      </c>
    </row>
    <row r="26" spans="1:8">
      <c r="B26" s="70" t="s">
        <v>129</v>
      </c>
      <c r="C26" s="10">
        <v>1103960.5</v>
      </c>
      <c r="D26" s="10">
        <f t="shared" si="0"/>
        <v>30605.705990220504</v>
      </c>
      <c r="E26" s="11">
        <f t="shared" si="1"/>
        <v>27.723551694304735</v>
      </c>
      <c r="F26" s="11">
        <f t="shared" si="3"/>
        <v>16.614289794163973</v>
      </c>
      <c r="G26" s="10">
        <f t="shared" si="2"/>
        <v>18341.519668310157</v>
      </c>
    </row>
    <row r="27" spans="1:8">
      <c r="B27" s="70" t="s">
        <v>225</v>
      </c>
      <c r="C27" s="10">
        <v>2102560.5</v>
      </c>
      <c r="D27" s="10">
        <f t="shared" si="0"/>
        <v>116462.2810319054</v>
      </c>
      <c r="E27" s="11">
        <f t="shared" si="1"/>
        <v>55.390691983372371</v>
      </c>
      <c r="F27" s="11">
        <f t="shared" si="3"/>
        <v>44.281430083231612</v>
      </c>
      <c r="G27" s="10">
        <f t="shared" si="2"/>
        <v>93104.385776514508</v>
      </c>
    </row>
    <row r="28" spans="1:8">
      <c r="B28" s="70" t="s">
        <v>226</v>
      </c>
      <c r="C28" s="10">
        <v>586917.5</v>
      </c>
      <c r="D28" s="10">
        <f t="shared" si="0"/>
        <v>7929.381088787658</v>
      </c>
      <c r="E28" s="11">
        <f t="shared" si="1"/>
        <v>13.510214108094678</v>
      </c>
      <c r="F28" s="11">
        <f t="shared" si="3"/>
        <v>2.4009522079539156</v>
      </c>
      <c r="G28" s="10">
        <f t="shared" si="2"/>
        <v>1409.1608675117923</v>
      </c>
    </row>
    <row r="29" spans="1:8">
      <c r="B29" s="70" t="s">
        <v>227</v>
      </c>
      <c r="C29" s="10">
        <v>2483421</v>
      </c>
      <c r="D29" s="10">
        <f t="shared" si="0"/>
        <v>52690.434475276452</v>
      </c>
      <c r="E29" s="11">
        <f t="shared" si="1"/>
        <v>21.216875622488679</v>
      </c>
      <c r="F29" s="11">
        <f t="shared" si="3"/>
        <v>10.107613722347917</v>
      </c>
      <c r="G29" s="10">
        <f t="shared" si="2"/>
        <v>25101.460177966987</v>
      </c>
    </row>
    <row r="30" spans="1:8">
      <c r="B30" s="70" t="s">
        <v>175</v>
      </c>
      <c r="C30" s="10">
        <v>2068901</v>
      </c>
      <c r="D30" s="10">
        <f t="shared" si="0"/>
        <v>38039.252413525952</v>
      </c>
      <c r="E30" s="11">
        <f t="shared" si="1"/>
        <v>18.386212009915386</v>
      </c>
      <c r="F30" s="11">
        <f t="shared" si="3"/>
        <v>7.2769501097746243</v>
      </c>
      <c r="G30" s="10">
        <f t="shared" si="2"/>
        <v>15055.28935906283</v>
      </c>
    </row>
    <row r="31" spans="1:8">
      <c r="B31" s="70" t="s">
        <v>176</v>
      </c>
      <c r="C31" s="10">
        <v>7513504.5</v>
      </c>
      <c r="D31" s="10">
        <f t="shared" si="0"/>
        <v>47073.871786455427</v>
      </c>
      <c r="E31" s="11">
        <f t="shared" si="1"/>
        <v>6.26523505595231</v>
      </c>
      <c r="F31" s="11">
        <f t="shared" si="3"/>
        <v>-4.844026844188452</v>
      </c>
      <c r="G31" s="10">
        <f t="shared" si="2"/>
        <v>-36395.61749193073</v>
      </c>
    </row>
    <row r="32" spans="1:8">
      <c r="B32" s="70" t="s">
        <v>177</v>
      </c>
      <c r="C32" s="10">
        <v>4992766.5</v>
      </c>
      <c r="D32" s="10">
        <f t="shared" si="0"/>
        <v>26819.59936363317</v>
      </c>
      <c r="E32" s="11">
        <f t="shared" si="1"/>
        <v>5.3716910982384558</v>
      </c>
      <c r="F32" s="11">
        <f t="shared" si="3"/>
        <v>-5.7375708019023062</v>
      </c>
      <c r="G32" s="10">
        <f t="shared" si="2"/>
        <v>-28646.351291115971</v>
      </c>
    </row>
    <row r="33" spans="1:12">
      <c r="B33" s="70" t="s">
        <v>167</v>
      </c>
      <c r="C33" s="10">
        <v>1096314.5</v>
      </c>
      <c r="D33" s="10">
        <f t="shared" si="0"/>
        <v>22223.092275423915</v>
      </c>
      <c r="E33" s="11">
        <f t="shared" si="1"/>
        <v>20.270727309931516</v>
      </c>
      <c r="F33" s="11">
        <f t="shared" si="3"/>
        <v>9.161465409790754</v>
      </c>
      <c r="G33" s="10">
        <f t="shared" si="2"/>
        <v>10043.847370002046</v>
      </c>
    </row>
    <row r="34" spans="1:12">
      <c r="B34" s="70" t="s">
        <v>168</v>
      </c>
      <c r="C34" s="10">
        <v>2740521</v>
      </c>
      <c r="D34" s="10">
        <f t="shared" si="0"/>
        <v>49618.653240822721</v>
      </c>
      <c r="E34" s="11">
        <f t="shared" si="1"/>
        <v>18.105554834581717</v>
      </c>
      <c r="F34" s="11">
        <f t="shared" si="3"/>
        <v>6.9962929344409552</v>
      </c>
      <c r="G34" s="10">
        <f t="shared" si="2"/>
        <v>19173.487708987061</v>
      </c>
    </row>
    <row r="35" spans="1:12">
      <c r="B35" s="70" t="s">
        <v>169</v>
      </c>
      <c r="C35" s="10">
        <v>6445718</v>
      </c>
      <c r="D35" s="10">
        <f t="shared" si="0"/>
        <v>8542.4566941149806</v>
      </c>
      <c r="E35" s="11">
        <f t="shared" si="1"/>
        <v>1.3252917198851983</v>
      </c>
      <c r="F35" s="11">
        <f t="shared" si="3"/>
        <v>-9.7839701802555634</v>
      </c>
      <c r="G35" s="10">
        <f t="shared" si="2"/>
        <v>-63064.712702336525</v>
      </c>
    </row>
    <row r="36" spans="1:12">
      <c r="B36" s="70" t="s">
        <v>170</v>
      </c>
      <c r="C36" s="10">
        <v>1467053</v>
      </c>
      <c r="D36" s="10">
        <f t="shared" si="0"/>
        <v>1851.9442234276837</v>
      </c>
      <c r="E36" s="11">
        <f t="shared" si="1"/>
        <v>1.2623567270082838</v>
      </c>
      <c r="F36" s="11">
        <f t="shared" si="3"/>
        <v>-9.8469051731324786</v>
      </c>
      <c r="G36" s="10">
        <f t="shared" si="2"/>
        <v>-14445.931774959521</v>
      </c>
    </row>
    <row r="37" spans="1:12">
      <c r="B37" s="70" t="s">
        <v>171</v>
      </c>
      <c r="C37" s="10">
        <v>640633</v>
      </c>
      <c r="D37" s="10">
        <f t="shared" si="0"/>
        <v>12005.834606339549</v>
      </c>
      <c r="E37" s="11">
        <f t="shared" si="1"/>
        <v>18.740580966543323</v>
      </c>
      <c r="F37" s="11">
        <f t="shared" si="3"/>
        <v>7.6313190664025612</v>
      </c>
      <c r="G37" s="10">
        <f t="shared" si="2"/>
        <v>4888.8748274666723</v>
      </c>
    </row>
    <row r="38" spans="1:12">
      <c r="B38" s="64" t="s">
        <v>172</v>
      </c>
      <c r="C38" s="66">
        <v>2189121</v>
      </c>
      <c r="D38" s="66">
        <f t="shared" si="0"/>
        <v>13731.960523972062</v>
      </c>
      <c r="E38" s="105">
        <f t="shared" si="1"/>
        <v>6.272819329754757</v>
      </c>
      <c r="F38" s="105">
        <f t="shared" si="3"/>
        <v>-4.836442570386005</v>
      </c>
      <c r="G38" s="66">
        <f t="shared" si="2"/>
        <v>-10587.557996125981</v>
      </c>
    </row>
    <row r="39" spans="1:12">
      <c r="B39" s="64" t="s">
        <v>173</v>
      </c>
      <c r="C39" s="66">
        <v>318027.5</v>
      </c>
      <c r="D39" s="66">
        <f t="shared" si="0"/>
        <v>4362.9055462689485</v>
      </c>
      <c r="E39" s="105">
        <f t="shared" si="1"/>
        <v>13.718642401267024</v>
      </c>
      <c r="F39" s="105">
        <f t="shared" si="3"/>
        <v>2.6093805011262621</v>
      </c>
      <c r="G39" s="66">
        <f t="shared" si="2"/>
        <v>829.85475732193231</v>
      </c>
    </row>
    <row r="40" spans="1:12">
      <c r="B40" s="64" t="s">
        <v>163</v>
      </c>
      <c r="C40" s="66">
        <v>169659.5</v>
      </c>
      <c r="D40" s="66">
        <f t="shared" si="0"/>
        <v>4666.0143108954408</v>
      </c>
      <c r="E40" s="105">
        <f t="shared" si="1"/>
        <v>27.502228350875967</v>
      </c>
      <c r="F40" s="105">
        <f t="shared" si="3"/>
        <v>16.392966450735205</v>
      </c>
      <c r="G40" s="66">
        <f t="shared" si="2"/>
        <v>2781.2224915485094</v>
      </c>
    </row>
    <row r="41" spans="1:12" s="371" customFormat="1" ht="16.5" thickBot="1">
      <c r="A41" s="523"/>
      <c r="B41" s="264" t="s">
        <v>432</v>
      </c>
      <c r="C41" s="164">
        <v>46697861.5</v>
      </c>
      <c r="D41" s="265">
        <f>SUM(D23:D40)</f>
        <v>518778.7735800001</v>
      </c>
      <c r="E41" s="266">
        <f t="shared" si="1"/>
        <v>11.109261900140762</v>
      </c>
      <c r="F41" s="368">
        <f t="shared" si="3"/>
        <v>0</v>
      </c>
      <c r="G41" s="164">
        <f t="shared" si="2"/>
        <v>0</v>
      </c>
    </row>
    <row r="44" spans="1:12">
      <c r="A44" s="503" t="s">
        <v>924</v>
      </c>
    </row>
    <row r="45" spans="1:12" s="297" customFormat="1">
      <c r="A45" s="519"/>
      <c r="B45" s="299"/>
    </row>
    <row r="46" spans="1:12" s="297" customFormat="1" ht="52.5" thickBot="1">
      <c r="A46" s="519"/>
      <c r="B46" s="515" t="s">
        <v>592</v>
      </c>
      <c r="C46" s="651" t="s">
        <v>698</v>
      </c>
      <c r="D46" s="651" t="s">
        <v>699</v>
      </c>
      <c r="E46" s="651" t="s">
        <v>700</v>
      </c>
      <c r="F46" s="651" t="s">
        <v>704</v>
      </c>
      <c r="G46" s="651" t="s">
        <v>701</v>
      </c>
      <c r="H46" s="651" t="s">
        <v>702</v>
      </c>
      <c r="I46" s="293" t="s">
        <v>706</v>
      </c>
      <c r="J46" s="279" t="s">
        <v>635</v>
      </c>
    </row>
    <row r="47" spans="1:12" s="297" customFormat="1">
      <c r="A47" s="519"/>
      <c r="B47" s="301" t="s">
        <v>160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f>SUM(C47:H47)</f>
        <v>0</v>
      </c>
      <c r="L47" s="297" t="s">
        <v>744</v>
      </c>
    </row>
    <row r="48" spans="1:12" s="297" customFormat="1">
      <c r="A48" s="519"/>
      <c r="B48" s="297" t="s">
        <v>161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SUM(C48:H48)</f>
        <v>0</v>
      </c>
      <c r="L48" s="297" t="s">
        <v>745</v>
      </c>
    </row>
    <row r="49" spans="1:12" s="297" customFormat="1">
      <c r="A49" s="519"/>
      <c r="B49" s="297" t="s">
        <v>162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  <c r="L49" s="297" t="s">
        <v>746</v>
      </c>
    </row>
    <row r="50" spans="1:12" s="297" customFormat="1">
      <c r="A50" s="519"/>
      <c r="B50" s="297" t="s">
        <v>129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  <c r="L50" s="297" t="s">
        <v>747</v>
      </c>
    </row>
    <row r="51" spans="1:12" s="297" customFormat="1">
      <c r="A51" s="519"/>
      <c r="B51" s="297" t="s">
        <v>225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  <c r="L51" s="297" t="s">
        <v>748</v>
      </c>
    </row>
    <row r="52" spans="1:12" s="297" customFormat="1">
      <c r="A52" s="519"/>
      <c r="B52" s="297" t="s">
        <v>226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4"/>
        <v>0</v>
      </c>
      <c r="L52" s="297" t="s">
        <v>749</v>
      </c>
    </row>
    <row r="53" spans="1:12" s="297" customFormat="1">
      <c r="A53" s="519"/>
      <c r="B53" s="297" t="s">
        <v>227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  <c r="L53" s="70" t="s">
        <v>750</v>
      </c>
    </row>
    <row r="54" spans="1:12" s="297" customFormat="1">
      <c r="A54" s="519"/>
      <c r="B54" s="297" t="s">
        <v>175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  <c r="L54" s="70" t="s">
        <v>751</v>
      </c>
    </row>
    <row r="55" spans="1:12" s="297" customFormat="1">
      <c r="A55" s="519"/>
      <c r="B55" s="297" t="s">
        <v>176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4"/>
        <v>0</v>
      </c>
    </row>
    <row r="56" spans="1:12" s="297" customFormat="1">
      <c r="A56" s="519"/>
      <c r="B56" s="297" t="s">
        <v>177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1:12" s="297" customFormat="1">
      <c r="A57" s="519"/>
      <c r="B57" s="297" t="s">
        <v>167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1:12" s="297" customFormat="1">
      <c r="A58" s="519"/>
      <c r="B58" s="297" t="s">
        <v>168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1:12" s="297" customFormat="1">
      <c r="A59" s="519"/>
      <c r="B59" s="297" t="s">
        <v>169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0">
        <v>0</v>
      </c>
      <c r="I59" s="10">
        <f t="shared" si="4"/>
        <v>0</v>
      </c>
    </row>
    <row r="60" spans="1:12" s="297" customFormat="1">
      <c r="A60" s="519"/>
      <c r="B60" s="297" t="s">
        <v>170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1:12" s="297" customFormat="1">
      <c r="A61" s="519"/>
      <c r="B61" s="297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1:12" s="297" customFormat="1">
      <c r="A62" s="519"/>
      <c r="B62" s="297" t="s">
        <v>172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4"/>
        <v>0</v>
      </c>
    </row>
    <row r="63" spans="1:12" s="297" customFormat="1">
      <c r="A63" s="519"/>
      <c r="B63" s="297" t="s">
        <v>173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1:12" s="297" customFormat="1">
      <c r="A64" s="519"/>
      <c r="B64" s="297" t="s">
        <v>163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1:10" s="297" customFormat="1">
      <c r="A65" s="519"/>
      <c r="B65" s="48" t="s">
        <v>693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0</v>
      </c>
      <c r="H65" s="13">
        <f t="shared" si="5"/>
        <v>0</v>
      </c>
      <c r="I65" s="13">
        <f>+SUM(I47:I64)</f>
        <v>0</v>
      </c>
    </row>
    <row r="66" spans="1:10" s="297" customFormat="1">
      <c r="A66" s="519"/>
      <c r="B66" s="298" t="s">
        <v>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0</v>
      </c>
    </row>
    <row r="67" spans="1:10" s="297" customFormat="1">
      <c r="A67" s="519"/>
      <c r="B67" s="14" t="s">
        <v>437</v>
      </c>
      <c r="C67" s="10">
        <v>0</v>
      </c>
      <c r="D67" s="10">
        <v>0</v>
      </c>
      <c r="E67" s="10">
        <v>0</v>
      </c>
      <c r="F67" s="10">
        <v>0</v>
      </c>
      <c r="G67" s="15">
        <v>0</v>
      </c>
      <c r="H67" s="10">
        <v>0</v>
      </c>
      <c r="I67" s="10">
        <f t="shared" ref="I67:I69" si="6">SUM(C67:H67)</f>
        <v>0</v>
      </c>
    </row>
    <row r="68" spans="1:10" s="297" customFormat="1">
      <c r="A68" s="519"/>
      <c r="B68" s="14" t="s">
        <v>431</v>
      </c>
      <c r="C68" s="10">
        <v>0</v>
      </c>
      <c r="D68" s="10">
        <v>0</v>
      </c>
      <c r="E68" s="10">
        <v>0</v>
      </c>
      <c r="F68" s="10">
        <v>778.77357999999992</v>
      </c>
      <c r="G68" s="10">
        <v>0</v>
      </c>
      <c r="H68" s="10">
        <v>0</v>
      </c>
      <c r="I68" s="10">
        <f t="shared" si="6"/>
        <v>778.77357999999992</v>
      </c>
    </row>
    <row r="69" spans="1:10" s="297" customFormat="1">
      <c r="A69" s="519"/>
      <c r="B69" s="298" t="s">
        <v>10</v>
      </c>
      <c r="C69" s="10">
        <v>0</v>
      </c>
      <c r="D69" s="10">
        <v>0</v>
      </c>
      <c r="E69" s="10">
        <v>0</v>
      </c>
      <c r="F69" s="10">
        <v>518000</v>
      </c>
      <c r="G69" s="10">
        <v>0</v>
      </c>
      <c r="H69" s="10">
        <v>0</v>
      </c>
      <c r="I69" s="10">
        <f t="shared" si="6"/>
        <v>518000</v>
      </c>
    </row>
    <row r="70" spans="1:10" s="297" customFormat="1">
      <c r="A70" s="519"/>
      <c r="B70" s="48" t="s">
        <v>601</v>
      </c>
      <c r="C70" s="13">
        <f>+SUM(C66:C69)</f>
        <v>0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518778.77357999998</v>
      </c>
      <c r="G70" s="13">
        <f t="shared" si="7"/>
        <v>0</v>
      </c>
      <c r="H70" s="13">
        <f t="shared" si="7"/>
        <v>0</v>
      </c>
      <c r="I70" s="13">
        <f>+SUM(I66:I69)</f>
        <v>518778.77357999998</v>
      </c>
    </row>
    <row r="71" spans="1:10" s="297" customFormat="1" ht="16.5" thickBot="1">
      <c r="A71" s="519"/>
      <c r="B71" s="140" t="s">
        <v>442</v>
      </c>
      <c r="C71" s="164">
        <f>+C70+C65</f>
        <v>0</v>
      </c>
      <c r="D71" s="164">
        <f t="shared" ref="D71:I71" si="8">+D70+D65</f>
        <v>0</v>
      </c>
      <c r="E71" s="164">
        <f t="shared" si="8"/>
        <v>0</v>
      </c>
      <c r="F71" s="164">
        <f t="shared" si="8"/>
        <v>518778.77357999998</v>
      </c>
      <c r="G71" s="164">
        <f t="shared" si="8"/>
        <v>0</v>
      </c>
      <c r="H71" s="164">
        <f t="shared" si="8"/>
        <v>0</v>
      </c>
      <c r="I71" s="164">
        <f t="shared" si="8"/>
        <v>518778.77357999998</v>
      </c>
      <c r="J71" s="116"/>
    </row>
    <row r="72" spans="1:10" s="297" customFormat="1">
      <c r="A72" s="519"/>
      <c r="B72" s="299"/>
    </row>
    <row r="74" spans="1:10">
      <c r="B74" s="70" t="s">
        <v>826</v>
      </c>
      <c r="E74" s="15">
        <f>+I69</f>
        <v>518000</v>
      </c>
    </row>
    <row r="75" spans="1:10">
      <c r="B75" s="70" t="s">
        <v>35</v>
      </c>
      <c r="E75" s="15">
        <f>B6-E74</f>
        <v>778.77357999997912</v>
      </c>
    </row>
    <row r="76" spans="1:10">
      <c r="E76" s="10">
        <f>+E74+E75</f>
        <v>518778.77357999998</v>
      </c>
    </row>
    <row r="77" spans="1:10" s="370" customFormat="1">
      <c r="A77" s="503" t="s">
        <v>827</v>
      </c>
      <c r="C77" s="407"/>
      <c r="D77" s="407"/>
    </row>
    <row r="78" spans="1:10" ht="17.25" customHeight="1">
      <c r="B78" s="70" t="s">
        <v>930</v>
      </c>
    </row>
    <row r="79" spans="1:10">
      <c r="B79" s="2"/>
    </row>
    <row r="80" spans="1:10">
      <c r="B80" s="70" t="s">
        <v>752</v>
      </c>
    </row>
    <row r="81" spans="1:8" ht="16.5">
      <c r="B81" s="653" t="s">
        <v>518</v>
      </c>
      <c r="F81" s="100"/>
    </row>
    <row r="82" spans="1:8" s="370" customFormat="1" ht="16.5">
      <c r="A82" s="519"/>
      <c r="B82" s="328"/>
      <c r="F82" s="100"/>
    </row>
    <row r="83" spans="1:8" s="370" customFormat="1">
      <c r="A83" s="519"/>
      <c r="B83" s="71" t="s">
        <v>438</v>
      </c>
      <c r="F83" s="100"/>
    </row>
    <row r="84" spans="1:8" s="370" customFormat="1">
      <c r="A84" s="519"/>
      <c r="B84" s="71" t="s">
        <v>570</v>
      </c>
      <c r="F84" s="100"/>
    </row>
    <row r="85" spans="1:8" s="370" customFormat="1">
      <c r="A85" s="519"/>
      <c r="B85" s="71" t="s">
        <v>928</v>
      </c>
      <c r="F85" s="100"/>
    </row>
    <row r="86" spans="1:8" s="370" customFormat="1">
      <c r="A86" s="519"/>
      <c r="B86" s="178" t="s">
        <v>503</v>
      </c>
      <c r="F86" s="100"/>
    </row>
    <row r="87" spans="1:8" s="370" customFormat="1">
      <c r="A87" s="519"/>
      <c r="B87" s="71" t="s">
        <v>465</v>
      </c>
      <c r="F87" s="100"/>
    </row>
    <row r="88" spans="1:8" s="370" customFormat="1">
      <c r="A88" s="519"/>
      <c r="B88" s="71" t="s">
        <v>569</v>
      </c>
      <c r="F88" s="100"/>
    </row>
    <row r="89" spans="1:8" s="370" customFormat="1" ht="16.5">
      <c r="A89" s="519"/>
      <c r="B89" s="328"/>
      <c r="F89" s="100"/>
    </row>
    <row r="90" spans="1:8" s="370" customFormat="1">
      <c r="A90" s="519"/>
      <c r="B90" s="70"/>
      <c r="C90" s="95" t="s">
        <v>533</v>
      </c>
      <c r="D90" s="95" t="s">
        <v>534</v>
      </c>
      <c r="E90" s="95" t="s">
        <v>535</v>
      </c>
      <c r="F90" s="95" t="s">
        <v>536</v>
      </c>
      <c r="G90" s="95" t="s">
        <v>537</v>
      </c>
      <c r="H90" s="96"/>
    </row>
    <row r="91" spans="1:8" s="370" customFormat="1" ht="16.5" thickBot="1">
      <c r="A91" s="519"/>
      <c r="B91" s="147"/>
      <c r="C91" s="506" t="s">
        <v>96</v>
      </c>
      <c r="D91" s="506" t="s">
        <v>97</v>
      </c>
      <c r="E91" s="506" t="s">
        <v>98</v>
      </c>
      <c r="F91" s="506" t="s">
        <v>99</v>
      </c>
      <c r="G91" s="506" t="s">
        <v>100</v>
      </c>
      <c r="H91" s="112" t="s">
        <v>568</v>
      </c>
    </row>
    <row r="92" spans="1:8" s="370" customFormat="1">
      <c r="A92" s="519"/>
      <c r="B92" s="117" t="s">
        <v>160</v>
      </c>
      <c r="C92" s="99">
        <v>119</v>
      </c>
      <c r="D92" s="99">
        <v>32509</v>
      </c>
      <c r="E92" s="99">
        <v>71119</v>
      </c>
      <c r="F92" s="99">
        <v>172312</v>
      </c>
      <c r="G92" s="99">
        <v>633202</v>
      </c>
      <c r="H92" s="10">
        <f>SUM(C92:G92)</f>
        <v>909261</v>
      </c>
    </row>
    <row r="93" spans="1:8" s="370" customFormat="1">
      <c r="A93" s="519"/>
      <c r="B93" s="117" t="s">
        <v>161</v>
      </c>
      <c r="C93" s="99">
        <v>10126</v>
      </c>
      <c r="D93" s="99">
        <v>81056</v>
      </c>
      <c r="E93" s="99">
        <v>58174</v>
      </c>
      <c r="F93" s="99">
        <v>68149</v>
      </c>
      <c r="G93" s="99">
        <v>118218</v>
      </c>
      <c r="H93" s="10">
        <f t="shared" ref="H93:H109" si="9">SUM(C93:G93)</f>
        <v>335723</v>
      </c>
    </row>
    <row r="94" spans="1:8" s="370" customFormat="1">
      <c r="A94" s="519"/>
      <c r="B94" s="117" t="s">
        <v>162</v>
      </c>
      <c r="C94" s="99">
        <v>0</v>
      </c>
      <c r="D94" s="99">
        <v>2752</v>
      </c>
      <c r="E94" s="99">
        <v>6567</v>
      </c>
      <c r="F94" s="99">
        <v>29356</v>
      </c>
      <c r="G94" s="99">
        <v>35653</v>
      </c>
      <c r="H94" s="10">
        <f t="shared" si="9"/>
        <v>74328</v>
      </c>
    </row>
    <row r="95" spans="1:8" s="370" customFormat="1">
      <c r="A95" s="519"/>
      <c r="B95" s="117" t="s">
        <v>129</v>
      </c>
      <c r="C95" s="99">
        <v>0</v>
      </c>
      <c r="D95" s="99">
        <v>585</v>
      </c>
      <c r="E95" s="99">
        <v>2928</v>
      </c>
      <c r="F95" s="99">
        <v>7895</v>
      </c>
      <c r="G95" s="99">
        <v>45606</v>
      </c>
      <c r="H95" s="10">
        <f t="shared" si="9"/>
        <v>57014</v>
      </c>
    </row>
    <row r="96" spans="1:8" s="370" customFormat="1">
      <c r="A96" s="519"/>
      <c r="B96" s="117" t="s">
        <v>225</v>
      </c>
      <c r="C96" s="99">
        <v>0</v>
      </c>
      <c r="D96" s="99">
        <v>0</v>
      </c>
      <c r="E96" s="99">
        <v>733</v>
      </c>
      <c r="F96" s="99">
        <v>15008</v>
      </c>
      <c r="G96" s="99">
        <v>63039</v>
      </c>
      <c r="H96" s="10">
        <f t="shared" si="9"/>
        <v>78780</v>
      </c>
    </row>
    <row r="97" spans="1:8" s="370" customFormat="1">
      <c r="A97" s="519"/>
      <c r="B97" s="117" t="s">
        <v>226</v>
      </c>
      <c r="C97" s="99">
        <v>143</v>
      </c>
      <c r="D97" s="99">
        <v>4785</v>
      </c>
      <c r="E97" s="99">
        <v>10865</v>
      </c>
      <c r="F97" s="99">
        <v>34444</v>
      </c>
      <c r="G97" s="99">
        <v>79734</v>
      </c>
      <c r="H97" s="10">
        <f t="shared" si="9"/>
        <v>129971</v>
      </c>
    </row>
    <row r="98" spans="1:8" s="370" customFormat="1">
      <c r="A98" s="519"/>
      <c r="B98" s="117" t="s">
        <v>227</v>
      </c>
      <c r="C98" s="99">
        <v>37844</v>
      </c>
      <c r="D98" s="99">
        <v>261287</v>
      </c>
      <c r="E98" s="99">
        <v>163420</v>
      </c>
      <c r="F98" s="99">
        <v>183876</v>
      </c>
      <c r="G98" s="99">
        <v>217658</v>
      </c>
      <c r="H98" s="10">
        <f t="shared" si="9"/>
        <v>864085</v>
      </c>
    </row>
    <row r="99" spans="1:8" s="370" customFormat="1">
      <c r="A99" s="519"/>
      <c r="B99" s="117" t="s">
        <v>175</v>
      </c>
      <c r="C99" s="99">
        <v>12646</v>
      </c>
      <c r="D99" s="99">
        <v>66210</v>
      </c>
      <c r="E99" s="99">
        <v>89133</v>
      </c>
      <c r="F99" s="99">
        <v>141931</v>
      </c>
      <c r="G99" s="99">
        <v>355843</v>
      </c>
      <c r="H99" s="10">
        <f t="shared" si="9"/>
        <v>665763</v>
      </c>
    </row>
    <row r="100" spans="1:8" s="370" customFormat="1">
      <c r="A100" s="519"/>
      <c r="B100" s="117" t="s">
        <v>176</v>
      </c>
      <c r="C100" s="99">
        <v>2194</v>
      </c>
      <c r="D100" s="99">
        <v>79458</v>
      </c>
      <c r="E100" s="99">
        <v>114222</v>
      </c>
      <c r="F100" s="99">
        <v>152772</v>
      </c>
      <c r="G100" s="99">
        <v>446549</v>
      </c>
      <c r="H100" s="10">
        <f t="shared" si="9"/>
        <v>795195</v>
      </c>
    </row>
    <row r="101" spans="1:8" s="370" customFormat="1">
      <c r="A101" s="519"/>
      <c r="B101" s="117" t="s">
        <v>177</v>
      </c>
      <c r="C101" s="99">
        <v>1498</v>
      </c>
      <c r="D101" s="99">
        <v>32856</v>
      </c>
      <c r="E101" s="99">
        <v>56672</v>
      </c>
      <c r="F101" s="99">
        <v>117365</v>
      </c>
      <c r="G101" s="99">
        <v>260705</v>
      </c>
      <c r="H101" s="10">
        <f t="shared" si="9"/>
        <v>469096</v>
      </c>
    </row>
    <row r="102" spans="1:8" s="370" customFormat="1">
      <c r="A102" s="519"/>
      <c r="B102" s="117" t="s">
        <v>167</v>
      </c>
      <c r="C102" s="99">
        <v>468</v>
      </c>
      <c r="D102" s="99">
        <v>32215</v>
      </c>
      <c r="E102" s="99">
        <v>69333</v>
      </c>
      <c r="F102" s="99">
        <v>117783</v>
      </c>
      <c r="G102" s="99">
        <v>174920</v>
      </c>
      <c r="H102" s="10">
        <f t="shared" si="9"/>
        <v>394719</v>
      </c>
    </row>
    <row r="103" spans="1:8" s="370" customFormat="1">
      <c r="A103" s="519"/>
      <c r="B103" s="117" t="s">
        <v>168</v>
      </c>
      <c r="C103" s="99">
        <v>0</v>
      </c>
      <c r="D103" s="99">
        <v>1066</v>
      </c>
      <c r="E103" s="99">
        <v>17672</v>
      </c>
      <c r="F103" s="99">
        <v>117713</v>
      </c>
      <c r="G103" s="99">
        <v>304164</v>
      </c>
      <c r="H103" s="10">
        <f t="shared" si="9"/>
        <v>440615</v>
      </c>
    </row>
    <row r="104" spans="1:8" s="370" customFormat="1">
      <c r="A104" s="519"/>
      <c r="B104" s="117" t="s">
        <v>169</v>
      </c>
      <c r="C104" s="99">
        <v>653</v>
      </c>
      <c r="D104" s="99">
        <v>5290</v>
      </c>
      <c r="E104" s="99">
        <v>12751</v>
      </c>
      <c r="F104" s="99">
        <v>31401</v>
      </c>
      <c r="G104" s="99">
        <v>91444</v>
      </c>
      <c r="H104" s="10">
        <f t="shared" si="9"/>
        <v>141539</v>
      </c>
    </row>
    <row r="105" spans="1:8" s="370" customFormat="1">
      <c r="A105" s="519"/>
      <c r="B105" s="117" t="s">
        <v>170</v>
      </c>
      <c r="C105" s="99">
        <v>0</v>
      </c>
      <c r="D105" s="99">
        <v>0</v>
      </c>
      <c r="E105" s="99">
        <v>2416</v>
      </c>
      <c r="F105" s="99">
        <v>2781</v>
      </c>
      <c r="G105" s="99">
        <v>13381</v>
      </c>
      <c r="H105" s="10">
        <f t="shared" si="9"/>
        <v>18578</v>
      </c>
    </row>
    <row r="106" spans="1:8" s="370" customFormat="1">
      <c r="A106" s="519"/>
      <c r="B106" s="117" t="s">
        <v>171</v>
      </c>
      <c r="C106" s="99">
        <v>2610</v>
      </c>
      <c r="D106" s="99">
        <v>26699</v>
      </c>
      <c r="E106" s="99">
        <v>24311</v>
      </c>
      <c r="F106" s="99">
        <v>33375</v>
      </c>
      <c r="G106" s="99">
        <v>116879</v>
      </c>
      <c r="H106" s="10">
        <f t="shared" si="9"/>
        <v>203874</v>
      </c>
    </row>
    <row r="107" spans="1:8" s="370" customFormat="1">
      <c r="A107" s="519"/>
      <c r="B107" s="117" t="s">
        <v>172</v>
      </c>
      <c r="C107" s="99">
        <v>0</v>
      </c>
      <c r="D107" s="99">
        <v>18522</v>
      </c>
      <c r="E107" s="99">
        <v>27690</v>
      </c>
      <c r="F107" s="99">
        <v>66262</v>
      </c>
      <c r="G107" s="99">
        <v>116957</v>
      </c>
      <c r="H107" s="10">
        <f t="shared" si="9"/>
        <v>229431</v>
      </c>
    </row>
    <row r="108" spans="1:8" s="370" customFormat="1">
      <c r="A108" s="519"/>
      <c r="B108" s="117" t="s">
        <v>173</v>
      </c>
      <c r="C108" s="99">
        <v>2877</v>
      </c>
      <c r="D108" s="99">
        <v>17805</v>
      </c>
      <c r="E108" s="99">
        <v>8655</v>
      </c>
      <c r="F108" s="99">
        <v>10492</v>
      </c>
      <c r="G108" s="99">
        <v>35555</v>
      </c>
      <c r="H108" s="10">
        <f t="shared" si="9"/>
        <v>75384</v>
      </c>
    </row>
    <row r="109" spans="1:8" s="370" customFormat="1">
      <c r="A109" s="519"/>
      <c r="B109" s="117" t="s">
        <v>163</v>
      </c>
      <c r="C109" s="99">
        <v>0</v>
      </c>
      <c r="D109" s="99">
        <v>0</v>
      </c>
      <c r="E109" s="99">
        <v>0</v>
      </c>
      <c r="F109" s="99">
        <v>0</v>
      </c>
      <c r="G109" s="99">
        <v>0</v>
      </c>
      <c r="H109" s="10">
        <f t="shared" si="9"/>
        <v>0</v>
      </c>
    </row>
    <row r="110" spans="1:8" s="370" customFormat="1" ht="16.5" thickBot="1">
      <c r="A110" s="519"/>
      <c r="B110" s="116" t="s">
        <v>432</v>
      </c>
      <c r="C110" s="137">
        <v>71178</v>
      </c>
      <c r="D110" s="137">
        <v>663095</v>
      </c>
      <c r="E110" s="137">
        <v>736661</v>
      </c>
      <c r="F110" s="137">
        <v>1302915</v>
      </c>
      <c r="G110" s="137">
        <v>3109507</v>
      </c>
      <c r="H110" s="107">
        <f t="shared" ref="H110" si="10">SUM(H92:H109)</f>
        <v>5883356</v>
      </c>
    </row>
    <row r="111" spans="1:8" s="370" customFormat="1">
      <c r="A111" s="519"/>
      <c r="B111" s="70"/>
      <c r="C111" s="70"/>
      <c r="D111" s="70"/>
      <c r="E111" s="70"/>
      <c r="F111" s="70"/>
      <c r="G111" s="70"/>
      <c r="H111" s="70"/>
    </row>
    <row r="112" spans="1:8" s="370" customFormat="1" ht="16.5">
      <c r="A112" s="519"/>
      <c r="B112" s="328"/>
      <c r="F112" s="207" t="s">
        <v>927</v>
      </c>
    </row>
    <row r="113" spans="1:13" s="48" customFormat="1" ht="64.5" customHeight="1" thickBot="1">
      <c r="A113" s="534"/>
      <c r="B113" s="325"/>
      <c r="C113" s="325" t="s">
        <v>235</v>
      </c>
      <c r="D113" s="325" t="s">
        <v>236</v>
      </c>
      <c r="E113" s="325" t="s">
        <v>165</v>
      </c>
      <c r="F113" s="536" t="s">
        <v>926</v>
      </c>
      <c r="G113" s="325" t="s">
        <v>211</v>
      </c>
      <c r="H113" s="325" t="s">
        <v>212</v>
      </c>
      <c r="I113" s="325" t="s">
        <v>304</v>
      </c>
      <c r="J113" s="326" t="s">
        <v>78</v>
      </c>
      <c r="K113" s="324"/>
      <c r="L113" s="327"/>
    </row>
    <row r="114" spans="1:13">
      <c r="B114" s="70" t="s">
        <v>160</v>
      </c>
      <c r="C114" s="10">
        <f>H92</f>
        <v>909261</v>
      </c>
      <c r="D114" s="10"/>
      <c r="E114" s="10">
        <f>C114+D114</f>
        <v>909261</v>
      </c>
      <c r="F114" s="99">
        <v>2814</v>
      </c>
      <c r="G114" s="27">
        <f>E114/E$132</f>
        <v>0.10713658910330676</v>
      </c>
      <c r="H114" s="27">
        <f>F114/F$132</f>
        <v>4.5616651536765661E-2</v>
      </c>
      <c r="I114" s="27">
        <f>0.9*G114+0.1*H114</f>
        <v>0.10098459534665265</v>
      </c>
      <c r="J114" s="11">
        <f>I114*J$135</f>
        <v>52310.020389566074</v>
      </c>
      <c r="L114" s="88"/>
      <c r="M114" s="10"/>
    </row>
    <row r="115" spans="1:13">
      <c r="B115" s="70" t="s">
        <v>161</v>
      </c>
      <c r="C115" s="10">
        <f>H93</f>
        <v>335723</v>
      </c>
      <c r="D115" s="10"/>
      <c r="E115" s="10">
        <f t="shared" ref="E115:E131" si="11">C115+D115</f>
        <v>335723</v>
      </c>
      <c r="F115" s="99">
        <v>1560</v>
      </c>
      <c r="G115" s="27">
        <f t="shared" ref="G115:H131" si="12">E115/E$132</f>
        <v>3.9557637579891204E-2</v>
      </c>
      <c r="H115" s="27">
        <f t="shared" si="12"/>
        <v>2.5288548826351964E-2</v>
      </c>
      <c r="I115" s="27">
        <f t="shared" ref="I115:I131" si="13">0.9*G115+0.1*H115</f>
        <v>3.8130728704537285E-2</v>
      </c>
      <c r="J115" s="11">
        <f t="shared" ref="J115:J131" si="14">I115*J$135</f>
        <v>19751.717468950315</v>
      </c>
      <c r="L115" s="88"/>
      <c r="M115" s="10"/>
    </row>
    <row r="116" spans="1:13">
      <c r="B116" s="70" t="s">
        <v>162</v>
      </c>
      <c r="C116" s="10">
        <f>H94</f>
        <v>74328</v>
      </c>
      <c r="D116" s="10"/>
      <c r="E116" s="10">
        <f t="shared" si="11"/>
        <v>74328</v>
      </c>
      <c r="F116" s="99">
        <v>6944</v>
      </c>
      <c r="G116" s="27">
        <f t="shared" si="12"/>
        <v>8.7579346247893455E-3</v>
      </c>
      <c r="H116" s="27">
        <f t="shared" si="12"/>
        <v>0.11256646349371029</v>
      </c>
      <c r="I116" s="27">
        <f t="shared" si="13"/>
        <v>1.9138787511681438E-2</v>
      </c>
      <c r="J116" s="11">
        <f t="shared" si="14"/>
        <v>9913.8919310509846</v>
      </c>
      <c r="L116" s="88"/>
      <c r="M116" s="10"/>
    </row>
    <row r="117" spans="1:13">
      <c r="B117" s="70" t="s">
        <v>129</v>
      </c>
      <c r="C117" s="10"/>
      <c r="D117" s="10">
        <f>0.5*C26</f>
        <v>551980.25</v>
      </c>
      <c r="E117" s="10">
        <f t="shared" si="11"/>
        <v>551980.25</v>
      </c>
      <c r="F117" s="99">
        <v>317</v>
      </c>
      <c r="G117" s="27">
        <f t="shared" si="12"/>
        <v>6.5038840594054445E-2</v>
      </c>
      <c r="H117" s="27">
        <f t="shared" si="12"/>
        <v>5.1387628063804952E-3</v>
      </c>
      <c r="I117" s="27">
        <f t="shared" si="13"/>
        <v>5.9048832815287056E-2</v>
      </c>
      <c r="J117" s="11">
        <f t="shared" si="14"/>
        <v>30587.295398318696</v>
      </c>
      <c r="L117" s="88"/>
      <c r="M117" s="10"/>
    </row>
    <row r="118" spans="1:13">
      <c r="B118" s="70" t="s">
        <v>225</v>
      </c>
      <c r="C118" s="10"/>
      <c r="D118" s="10">
        <f>C27</f>
        <v>2102560.5</v>
      </c>
      <c r="E118" s="10">
        <f t="shared" si="11"/>
        <v>2102560.5</v>
      </c>
      <c r="F118" s="99">
        <v>1108</v>
      </c>
      <c r="G118" s="27">
        <f t="shared" si="12"/>
        <v>0.24774092406178558</v>
      </c>
      <c r="H118" s="27">
        <f t="shared" si="12"/>
        <v>1.7961353909998704E-2</v>
      </c>
      <c r="I118" s="27">
        <f t="shared" si="13"/>
        <v>0.22476296704660689</v>
      </c>
      <c r="J118" s="11">
        <f t="shared" si="14"/>
        <v>116427.21693014237</v>
      </c>
      <c r="L118" s="88"/>
      <c r="M118" s="10"/>
    </row>
    <row r="119" spans="1:13">
      <c r="B119" s="70" t="s">
        <v>226</v>
      </c>
      <c r="C119" s="10">
        <f t="shared" ref="C119:C130" si="15">H97</f>
        <v>129971</v>
      </c>
      <c r="D119" s="10"/>
      <c r="E119" s="10">
        <f t="shared" si="11"/>
        <v>129971</v>
      </c>
      <c r="F119" s="99">
        <v>929</v>
      </c>
      <c r="G119" s="27">
        <f t="shared" si="12"/>
        <v>1.5314249288538586E-2</v>
      </c>
      <c r="H119" s="27">
        <f t="shared" si="12"/>
        <v>1.5059655038257035E-2</v>
      </c>
      <c r="I119" s="27">
        <f t="shared" si="13"/>
        <v>1.528878986351043E-2</v>
      </c>
      <c r="J119" s="11">
        <f t="shared" si="14"/>
        <v>7919.5931492984027</v>
      </c>
      <c r="L119" s="88"/>
      <c r="M119" s="10"/>
    </row>
    <row r="120" spans="1:13">
      <c r="B120" s="70" t="s">
        <v>227</v>
      </c>
      <c r="C120" s="10">
        <f t="shared" si="15"/>
        <v>864085</v>
      </c>
      <c r="D120" s="10"/>
      <c r="E120" s="10">
        <f t="shared" si="11"/>
        <v>864085</v>
      </c>
      <c r="F120" s="99">
        <v>6173</v>
      </c>
      <c r="G120" s="27">
        <f t="shared" si="12"/>
        <v>0.10181358223362799</v>
      </c>
      <c r="H120" s="27">
        <f t="shared" si="12"/>
        <v>0.10006808455453249</v>
      </c>
      <c r="I120" s="27">
        <f t="shared" si="13"/>
        <v>0.10163903246571844</v>
      </c>
      <c r="J120" s="11">
        <f t="shared" si="14"/>
        <v>52649.018817242155</v>
      </c>
      <c r="L120" s="88"/>
      <c r="M120" s="10"/>
    </row>
    <row r="121" spans="1:13">
      <c r="B121" s="70" t="s">
        <v>175</v>
      </c>
      <c r="C121" s="10">
        <f t="shared" si="15"/>
        <v>665763</v>
      </c>
      <c r="D121" s="10"/>
      <c r="E121" s="10">
        <f t="shared" si="11"/>
        <v>665763</v>
      </c>
      <c r="F121" s="99">
        <v>1707</v>
      </c>
      <c r="G121" s="27">
        <f t="shared" si="12"/>
        <v>7.8445657485787704E-2</v>
      </c>
      <c r="H121" s="27">
        <f t="shared" si="12"/>
        <v>2.7671508234988977E-2</v>
      </c>
      <c r="I121" s="27">
        <f t="shared" si="13"/>
        <v>7.3368242560707841E-2</v>
      </c>
      <c r="J121" s="11">
        <f t="shared" si="14"/>
        <v>38004.74964644666</v>
      </c>
      <c r="L121" s="88"/>
      <c r="M121" s="10"/>
    </row>
    <row r="122" spans="1:13">
      <c r="B122" s="70" t="s">
        <v>176</v>
      </c>
      <c r="C122" s="10">
        <f t="shared" si="15"/>
        <v>795195</v>
      </c>
      <c r="D122" s="10"/>
      <c r="E122" s="10">
        <f t="shared" si="11"/>
        <v>795195</v>
      </c>
      <c r="F122" s="99">
        <v>3891</v>
      </c>
      <c r="G122" s="27">
        <f t="shared" si="12"/>
        <v>9.3696397373255885E-2</v>
      </c>
      <c r="H122" s="27">
        <f t="shared" si="12"/>
        <v>6.307547659188173E-2</v>
      </c>
      <c r="I122" s="27">
        <f t="shared" si="13"/>
        <v>9.063430529511847E-2</v>
      </c>
      <c r="J122" s="11">
        <f t="shared" si="14"/>
        <v>46948.570142871366</v>
      </c>
      <c r="L122" s="88"/>
      <c r="M122" s="10"/>
    </row>
    <row r="123" spans="1:13">
      <c r="B123" s="70" t="s">
        <v>177</v>
      </c>
      <c r="C123" s="10">
        <f t="shared" si="15"/>
        <v>469096</v>
      </c>
      <c r="D123" s="10"/>
      <c r="E123" s="10">
        <f t="shared" si="11"/>
        <v>469096</v>
      </c>
      <c r="F123" s="99">
        <v>1153</v>
      </c>
      <c r="G123" s="27">
        <f t="shared" si="12"/>
        <v>5.5272738412848223E-2</v>
      </c>
      <c r="H123" s="27">
        <f t="shared" si="12"/>
        <v>1.8690831279989627E-2</v>
      </c>
      <c r="I123" s="27">
        <f t="shared" si="13"/>
        <v>5.1614547699562363E-2</v>
      </c>
      <c r="J123" s="11">
        <f t="shared" si="14"/>
        <v>26736.335708373303</v>
      </c>
      <c r="L123" s="88"/>
      <c r="M123" s="10"/>
    </row>
    <row r="124" spans="1:13">
      <c r="B124" s="70" t="s">
        <v>167</v>
      </c>
      <c r="C124" s="10">
        <f t="shared" si="15"/>
        <v>394719</v>
      </c>
      <c r="D124" s="10"/>
      <c r="E124" s="10">
        <f t="shared" si="11"/>
        <v>394719</v>
      </c>
      <c r="F124" s="99">
        <v>622</v>
      </c>
      <c r="G124" s="27">
        <f t="shared" si="12"/>
        <v>4.6509030206143387E-2</v>
      </c>
      <c r="H124" s="27">
        <f t="shared" si="12"/>
        <v>1.0082998314096744E-2</v>
      </c>
      <c r="I124" s="27">
        <f t="shared" si="13"/>
        <v>4.2866427016938727E-2</v>
      </c>
      <c r="J124" s="11">
        <f t="shared" si="14"/>
        <v>22204.809194774261</v>
      </c>
      <c r="L124" s="88"/>
      <c r="M124" s="10"/>
    </row>
    <row r="125" spans="1:13">
      <c r="B125" s="70" t="s">
        <v>168</v>
      </c>
      <c r="C125" s="10">
        <f t="shared" si="15"/>
        <v>440615</v>
      </c>
      <c r="D125" s="10"/>
      <c r="E125" s="10">
        <f t="shared" si="11"/>
        <v>440615</v>
      </c>
      <c r="F125" s="99">
        <v>30212</v>
      </c>
      <c r="G125" s="27">
        <f t="shared" si="12"/>
        <v>5.191687338151918E-2</v>
      </c>
      <c r="H125" s="27">
        <f t="shared" si="12"/>
        <v>0.48975489560368307</v>
      </c>
      <c r="I125" s="27">
        <f t="shared" si="13"/>
        <v>9.5700675603735574E-2</v>
      </c>
      <c r="J125" s="11">
        <f t="shared" si="14"/>
        <v>49572.949962735031</v>
      </c>
      <c r="L125" s="88"/>
      <c r="M125" s="10"/>
    </row>
    <row r="126" spans="1:13">
      <c r="B126" s="70" t="s">
        <v>169</v>
      </c>
      <c r="C126" s="10">
        <f t="shared" si="15"/>
        <v>141539</v>
      </c>
      <c r="D126" s="10"/>
      <c r="E126" s="10">
        <f t="shared" si="11"/>
        <v>141539</v>
      </c>
      <c r="F126" s="99">
        <v>786</v>
      </c>
      <c r="G126" s="27">
        <f t="shared" si="12"/>
        <v>1.667728593340409E-2</v>
      </c>
      <c r="H126" s="27">
        <f t="shared" si="12"/>
        <v>1.2741538062508105E-2</v>
      </c>
      <c r="I126" s="27">
        <f t="shared" si="13"/>
        <v>1.6283711146314491E-2</v>
      </c>
      <c r="J126" s="11">
        <f t="shared" si="14"/>
        <v>8434.962373790906</v>
      </c>
      <c r="L126" s="88"/>
      <c r="M126" s="10"/>
    </row>
    <row r="127" spans="1:13">
      <c r="B127" s="70" t="s">
        <v>170</v>
      </c>
      <c r="C127" s="10">
        <f t="shared" si="15"/>
        <v>18578</v>
      </c>
      <c r="D127" s="10"/>
      <c r="E127" s="10">
        <f t="shared" si="11"/>
        <v>18578</v>
      </c>
      <c r="F127" s="99">
        <v>961</v>
      </c>
      <c r="G127" s="27">
        <f t="shared" si="12"/>
        <v>2.1890123433879085E-3</v>
      </c>
      <c r="H127" s="27">
        <f t="shared" si="12"/>
        <v>1.5578394501361691E-2</v>
      </c>
      <c r="I127" s="27">
        <f t="shared" si="13"/>
        <v>3.5279505591852868E-3</v>
      </c>
      <c r="J127" s="11">
        <f t="shared" si="14"/>
        <v>1827.4783896579786</v>
      </c>
      <c r="L127" s="88"/>
      <c r="M127" s="10"/>
    </row>
    <row r="128" spans="1:13">
      <c r="B128" s="70" t="s">
        <v>171</v>
      </c>
      <c r="C128" s="10">
        <f t="shared" si="15"/>
        <v>203874</v>
      </c>
      <c r="D128" s="10"/>
      <c r="E128" s="10">
        <f t="shared" si="11"/>
        <v>203874</v>
      </c>
      <c r="F128" s="99">
        <v>948</v>
      </c>
      <c r="G128" s="27">
        <f t="shared" si="12"/>
        <v>2.4022106927326217E-2</v>
      </c>
      <c r="H128" s="27">
        <f t="shared" si="12"/>
        <v>1.5367656594475424E-2</v>
      </c>
      <c r="I128" s="27">
        <f t="shared" si="13"/>
        <v>2.3156661894041142E-2</v>
      </c>
      <c r="J128" s="11">
        <f t="shared" si="14"/>
        <v>11995.150861113312</v>
      </c>
      <c r="L128" s="88"/>
      <c r="M128" s="10"/>
    </row>
    <row r="129" spans="1:13">
      <c r="B129" s="64" t="s">
        <v>172</v>
      </c>
      <c r="C129" s="66">
        <f t="shared" si="15"/>
        <v>229431</v>
      </c>
      <c r="D129" s="66"/>
      <c r="E129" s="66">
        <f t="shared" si="11"/>
        <v>229431</v>
      </c>
      <c r="F129" s="135">
        <v>1301</v>
      </c>
      <c r="G129" s="134">
        <f t="shared" si="12"/>
        <v>2.7033442294963465E-2</v>
      </c>
      <c r="H129" s="134">
        <f t="shared" si="12"/>
        <v>2.1090001296848657E-2</v>
      </c>
      <c r="I129" s="134">
        <f t="shared" si="13"/>
        <v>2.6439098195151986E-2</v>
      </c>
      <c r="J129" s="105">
        <f t="shared" si="14"/>
        <v>13695.45286508873</v>
      </c>
      <c r="L129" s="88"/>
      <c r="M129" s="10"/>
    </row>
    <row r="130" spans="1:13">
      <c r="B130" s="64" t="s">
        <v>173</v>
      </c>
      <c r="C130" s="66">
        <f t="shared" si="15"/>
        <v>75384</v>
      </c>
      <c r="D130" s="66"/>
      <c r="E130" s="66">
        <f t="shared" si="11"/>
        <v>75384</v>
      </c>
      <c r="F130" s="135">
        <v>258</v>
      </c>
      <c r="G130" s="134">
        <f t="shared" si="12"/>
        <v>8.882361206478312E-3</v>
      </c>
      <c r="H130" s="134">
        <f t="shared" si="12"/>
        <v>4.1823369212812865E-3</v>
      </c>
      <c r="I130" s="134">
        <f t="shared" si="13"/>
        <v>8.412358777958609E-3</v>
      </c>
      <c r="J130" s="105">
        <f t="shared" si="14"/>
        <v>4357.6018469825594</v>
      </c>
      <c r="L130" s="88"/>
      <c r="M130" s="10"/>
    </row>
    <row r="131" spans="1:13">
      <c r="B131" s="64" t="s">
        <v>163</v>
      </c>
      <c r="C131" s="66"/>
      <c r="D131" s="66">
        <f>0.5*C40</f>
        <v>84829.75</v>
      </c>
      <c r="E131" s="66">
        <f t="shared" si="11"/>
        <v>84829.75</v>
      </c>
      <c r="F131" s="135">
        <v>4</v>
      </c>
      <c r="G131" s="134">
        <f t="shared" si="12"/>
        <v>9.9953369488917226E-3</v>
      </c>
      <c r="H131" s="134">
        <f t="shared" si="12"/>
        <v>6.4842432888081962E-5</v>
      </c>
      <c r="I131" s="134">
        <f t="shared" si="13"/>
        <v>9.0022874972913586E-3</v>
      </c>
      <c r="J131" s="105">
        <f t="shared" si="14"/>
        <v>4663.1849235969239</v>
      </c>
      <c r="L131" s="88"/>
      <c r="M131" s="10"/>
    </row>
    <row r="132" spans="1:13" ht="16.5" thickBot="1">
      <c r="B132" s="106" t="s">
        <v>432</v>
      </c>
      <c r="C132" s="107">
        <f t="shared" ref="C132:J132" si="16">SUM(C114:C131)</f>
        <v>5747562</v>
      </c>
      <c r="D132" s="107">
        <f t="shared" si="16"/>
        <v>2739370.5</v>
      </c>
      <c r="E132" s="107">
        <f t="shared" si="16"/>
        <v>8486932.5</v>
      </c>
      <c r="F132" s="137">
        <v>61688</v>
      </c>
      <c r="G132" s="136">
        <f t="shared" si="16"/>
        <v>1</v>
      </c>
      <c r="H132" s="136">
        <f t="shared" si="16"/>
        <v>1.0000000000000002</v>
      </c>
      <c r="I132" s="136">
        <f t="shared" si="16"/>
        <v>1</v>
      </c>
      <c r="J132" s="107">
        <f t="shared" si="16"/>
        <v>518000</v>
      </c>
      <c r="L132" s="88"/>
      <c r="M132" s="10"/>
    </row>
    <row r="134" spans="1:13">
      <c r="B134" s="70" t="s">
        <v>929</v>
      </c>
      <c r="E134" s="70">
        <v>0.9</v>
      </c>
      <c r="F134" s="70">
        <v>0.1</v>
      </c>
    </row>
    <row r="135" spans="1:13">
      <c r="B135" s="70" t="s">
        <v>743</v>
      </c>
      <c r="F135" s="10"/>
      <c r="G135" s="89"/>
      <c r="J135" s="13">
        <f>E74</f>
        <v>518000</v>
      </c>
    </row>
    <row r="138" spans="1:13">
      <c r="A138" s="503" t="s">
        <v>835</v>
      </c>
    </row>
    <row r="140" spans="1:13" s="8" customFormat="1" ht="27" thickBot="1">
      <c r="A140" s="524"/>
      <c r="B140" s="169"/>
      <c r="C140" s="112" t="s">
        <v>546</v>
      </c>
      <c r="D140" s="188" t="s">
        <v>114</v>
      </c>
    </row>
    <row r="141" spans="1:13">
      <c r="B141" s="70" t="s">
        <v>160</v>
      </c>
      <c r="C141" s="27">
        <f t="shared" ref="C141:C158" si="17">C23/C$41</f>
        <v>0.17989419065795978</v>
      </c>
      <c r="D141" s="10">
        <f>C141*D$161</f>
        <v>140.09684287989813</v>
      </c>
    </row>
    <row r="142" spans="1:13">
      <c r="B142" s="70" t="s">
        <v>161</v>
      </c>
      <c r="C142" s="27">
        <f t="shared" si="17"/>
        <v>2.8301424466728526E-2</v>
      </c>
      <c r="D142" s="10">
        <f t="shared" ref="D142:D158" si="18">C142*D$161</f>
        <v>22.040401651053173</v>
      </c>
    </row>
    <row r="143" spans="1:13">
      <c r="B143" s="70" t="s">
        <v>162</v>
      </c>
      <c r="C143" s="27">
        <f t="shared" si="17"/>
        <v>2.262400174363445E-2</v>
      </c>
      <c r="D143" s="10">
        <f t="shared" si="18"/>
        <v>17.618974831815972</v>
      </c>
    </row>
    <row r="144" spans="1:13">
      <c r="B144" s="70" t="s">
        <v>129</v>
      </c>
      <c r="C144" s="27">
        <f t="shared" si="17"/>
        <v>2.3640493687275166E-2</v>
      </c>
      <c r="D144" s="10">
        <f t="shared" si="18"/>
        <v>18.410591901806189</v>
      </c>
    </row>
    <row r="145" spans="2:4">
      <c r="B145" s="70" t="s">
        <v>225</v>
      </c>
      <c r="C145" s="27">
        <f t="shared" si="17"/>
        <v>4.5024770566849191E-2</v>
      </c>
      <c r="D145" s="10">
        <f t="shared" si="18"/>
        <v>35.064101763022833</v>
      </c>
    </row>
    <row r="146" spans="2:4">
      <c r="B146" s="70" t="s">
        <v>226</v>
      </c>
      <c r="C146" s="27">
        <f t="shared" si="17"/>
        <v>1.2568402088391136E-2</v>
      </c>
      <c r="D146" s="10">
        <f t="shared" si="18"/>
        <v>9.787939489255578</v>
      </c>
    </row>
    <row r="147" spans="2:4">
      <c r="B147" s="70" t="s">
        <v>227</v>
      </c>
      <c r="C147" s="27">
        <f t="shared" si="17"/>
        <v>5.3180615133735835E-2</v>
      </c>
      <c r="D147" s="10">
        <f t="shared" si="18"/>
        <v>41.415658034300527</v>
      </c>
    </row>
    <row r="148" spans="2:4">
      <c r="B148" s="70" t="s">
        <v>175</v>
      </c>
      <c r="C148" s="27">
        <f t="shared" si="17"/>
        <v>4.4303977388771863E-2</v>
      </c>
      <c r="D148" s="10">
        <f t="shared" si="18"/>
        <v>34.502767079291992</v>
      </c>
    </row>
    <row r="149" spans="2:4">
      <c r="B149" s="70" t="s">
        <v>176</v>
      </c>
      <c r="C149" s="27">
        <f t="shared" si="17"/>
        <v>0.16089611512510055</v>
      </c>
      <c r="D149" s="10">
        <f t="shared" si="18"/>
        <v>125.30164358406334</v>
      </c>
    </row>
    <row r="150" spans="2:4">
      <c r="B150" s="70" t="s">
        <v>177</v>
      </c>
      <c r="C150" s="27">
        <f t="shared" si="17"/>
        <v>0.10691638416889819</v>
      </c>
      <c r="D150" s="10">
        <f t="shared" si="18"/>
        <v>83.263655259865942</v>
      </c>
    </row>
    <row r="151" spans="2:4">
      <c r="B151" s="70" t="s">
        <v>167</v>
      </c>
      <c r="C151" s="27">
        <f t="shared" si="17"/>
        <v>2.3476760279483033E-2</v>
      </c>
      <c r="D151" s="10">
        <f t="shared" si="18"/>
        <v>18.283080649654313</v>
      </c>
    </row>
    <row r="152" spans="2:4">
      <c r="B152" s="70" t="s">
        <v>168</v>
      </c>
      <c r="C152" s="27">
        <f t="shared" si="17"/>
        <v>5.8686220567080997E-2</v>
      </c>
      <c r="D152" s="10">
        <f t="shared" si="18"/>
        <v>45.703278087694073</v>
      </c>
    </row>
    <row r="153" spans="2:4">
      <c r="B153" s="70" t="s">
        <v>169</v>
      </c>
      <c r="C153" s="27">
        <f t="shared" si="17"/>
        <v>0.13803026076472474</v>
      </c>
      <c r="D153" s="10">
        <f t="shared" si="18"/>
        <v>107.49432032407535</v>
      </c>
    </row>
    <row r="154" spans="2:4">
      <c r="B154" s="70" t="s">
        <v>170</v>
      </c>
      <c r="C154" s="27">
        <f t="shared" si="17"/>
        <v>3.1415849738643815E-2</v>
      </c>
      <c r="D154" s="10">
        <f t="shared" si="18"/>
        <v>24.465833769705053</v>
      </c>
    </row>
    <row r="155" spans="2:4">
      <c r="B155" s="70" t="s">
        <v>171</v>
      </c>
      <c r="C155" s="27">
        <f t="shared" si="17"/>
        <v>1.3718679601634434E-2</v>
      </c>
      <c r="D155" s="10">
        <f t="shared" si="18"/>
        <v>10.683745226237535</v>
      </c>
    </row>
    <row r="156" spans="2:4">
      <c r="B156" s="70" t="s">
        <v>172</v>
      </c>
      <c r="C156" s="27">
        <f t="shared" si="17"/>
        <v>4.6878399345974334E-2</v>
      </c>
      <c r="D156" s="10">
        <f t="shared" si="18"/>
        <v>36.507658883333114</v>
      </c>
    </row>
    <row r="157" spans="2:4">
      <c r="B157" s="70" t="s">
        <v>173</v>
      </c>
      <c r="C157" s="27">
        <f t="shared" si="17"/>
        <v>6.8103225669124056E-3</v>
      </c>
      <c r="D157" s="10">
        <f t="shared" si="18"/>
        <v>5.3036992863890218</v>
      </c>
    </row>
    <row r="158" spans="2:4">
      <c r="B158" s="70" t="s">
        <v>163</v>
      </c>
      <c r="C158" s="27">
        <f t="shared" si="17"/>
        <v>3.6331321082015717E-3</v>
      </c>
      <c r="D158" s="10">
        <f t="shared" si="18"/>
        <v>2.8293872985170094</v>
      </c>
    </row>
    <row r="159" spans="2:4" ht="16.5" thickBot="1">
      <c r="B159" s="106" t="s">
        <v>432</v>
      </c>
      <c r="C159" s="136">
        <f>SUM(C141:C158)</f>
        <v>0.99999999999999989</v>
      </c>
      <c r="D159" s="107">
        <f>SUM(D141:D158)</f>
        <v>778.77357999997901</v>
      </c>
    </row>
    <row r="161" spans="2:4">
      <c r="B161" s="300" t="s">
        <v>571</v>
      </c>
      <c r="D161" s="13">
        <f>E75</f>
        <v>778.77357999997912</v>
      </c>
    </row>
  </sheetData>
  <phoneticPr fontId="3"/>
  <hyperlinks>
    <hyperlink ref="B86" r:id="rId1"/>
    <hyperlink ref="B14" r:id="rId2"/>
    <hyperlink ref="B81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2:M137"/>
  <sheetViews>
    <sheetView workbookViewId="0">
      <selection activeCell="E50" sqref="E50"/>
    </sheetView>
  </sheetViews>
  <sheetFormatPr baseColWidth="10" defaultRowHeight="12.75"/>
  <cols>
    <col min="1" max="1" width="6.25" style="260" customWidth="1"/>
    <col min="2" max="2" width="11" style="260" customWidth="1"/>
    <col min="3" max="3" width="14.125" style="260" customWidth="1"/>
    <col min="4" max="4" width="14.875" style="260" customWidth="1"/>
    <col min="5" max="5" width="15" style="260" customWidth="1"/>
    <col min="6" max="6" width="14.125" style="260" customWidth="1"/>
    <col min="7" max="7" width="13.625" style="260" customWidth="1"/>
    <col min="8" max="8" width="16.375" style="260" customWidth="1"/>
    <col min="9" max="9" width="14" style="260" customWidth="1"/>
    <col min="10" max="10" width="12.5" style="260" customWidth="1"/>
    <col min="11" max="16384" width="11" style="260"/>
  </cols>
  <sheetData>
    <row r="2" spans="2:10">
      <c r="B2" s="261" t="s">
        <v>198</v>
      </c>
    </row>
    <row r="3" spans="2:10">
      <c r="B3" s="24" t="s">
        <v>678</v>
      </c>
      <c r="C3" s="10"/>
    </row>
    <row r="5" spans="2:10">
      <c r="B5" s="261" t="s">
        <v>567</v>
      </c>
    </row>
    <row r="6" spans="2:10">
      <c r="B6" s="13">
        <f>+Resumen!D22</f>
        <v>138604.77568999998</v>
      </c>
      <c r="C6" s="415">
        <f>+B6-D41</f>
        <v>0</v>
      </c>
    </row>
    <row r="7" spans="2:10">
      <c r="B7" s="297"/>
      <c r="C7" s="297"/>
      <c r="D7" s="297"/>
      <c r="E7" s="297"/>
      <c r="F7" s="297"/>
      <c r="G7" s="297"/>
      <c r="H7" s="297"/>
      <c r="I7" s="297"/>
      <c r="J7" s="297"/>
    </row>
    <row r="8" spans="2:10">
      <c r="B8" s="298" t="s">
        <v>470</v>
      </c>
      <c r="C8" s="297"/>
      <c r="D8" s="297"/>
      <c r="E8" s="297"/>
      <c r="F8" s="297"/>
      <c r="G8" s="297"/>
      <c r="H8" s="297"/>
      <c r="I8" s="297"/>
      <c r="J8" s="297"/>
    </row>
    <row r="9" spans="2:10">
      <c r="B9" s="297" t="s">
        <v>337</v>
      </c>
      <c r="C9" s="297"/>
      <c r="D9" s="297"/>
      <c r="E9" s="297"/>
      <c r="F9" s="297"/>
      <c r="G9" s="297"/>
      <c r="H9" s="297"/>
      <c r="I9" s="297"/>
      <c r="J9" s="297"/>
    </row>
    <row r="10" spans="2:10">
      <c r="B10" s="297"/>
      <c r="C10" s="297"/>
      <c r="D10" s="297"/>
      <c r="E10" s="297"/>
      <c r="F10" s="297"/>
      <c r="G10" s="297"/>
      <c r="H10" s="297"/>
      <c r="I10" s="297"/>
      <c r="J10" s="297"/>
    </row>
    <row r="11" spans="2:10">
      <c r="B11" s="298" t="s">
        <v>475</v>
      </c>
      <c r="C11" s="297"/>
      <c r="D11" s="297"/>
      <c r="E11" s="297"/>
      <c r="F11" s="297"/>
      <c r="G11" s="297"/>
      <c r="H11" s="297"/>
      <c r="I11" s="297"/>
      <c r="J11" s="297"/>
    </row>
    <row r="12" spans="2:10">
      <c r="B12" s="297" t="s">
        <v>283</v>
      </c>
      <c r="C12" s="297"/>
      <c r="D12" s="297"/>
      <c r="E12" s="297"/>
      <c r="F12" s="297"/>
      <c r="G12" s="297"/>
      <c r="H12" s="297"/>
      <c r="I12" s="297"/>
      <c r="J12" s="297"/>
    </row>
    <row r="13" spans="2:10">
      <c r="B13" s="297"/>
      <c r="C13" s="297"/>
      <c r="D13" s="297"/>
      <c r="E13" s="297"/>
      <c r="F13" s="297"/>
      <c r="G13" s="297"/>
      <c r="H13" s="297"/>
      <c r="I13" s="297"/>
      <c r="J13" s="297"/>
    </row>
    <row r="14" spans="2:10" s="344" customFormat="1"/>
    <row r="15" spans="2:10" s="344" customFormat="1"/>
    <row r="16" spans="2:10" s="344" customFormat="1"/>
    <row r="17" spans="1:12" s="344" customFormat="1"/>
    <row r="18" spans="1:12">
      <c r="B18" s="297"/>
      <c r="C18" s="297"/>
      <c r="D18" s="297"/>
      <c r="E18" s="297"/>
      <c r="F18" s="297"/>
      <c r="G18" s="297"/>
      <c r="H18" s="297"/>
      <c r="I18" s="297"/>
      <c r="J18" s="297"/>
    </row>
    <row r="19" spans="1:12">
      <c r="B19" s="300" t="s">
        <v>202</v>
      </c>
      <c r="C19" s="297"/>
      <c r="D19" s="297"/>
      <c r="E19" s="297"/>
      <c r="F19" s="297"/>
      <c r="G19" s="297"/>
      <c r="H19" s="297"/>
      <c r="I19" s="297"/>
      <c r="J19" s="297"/>
    </row>
    <row r="20" spans="1:12">
      <c r="B20" s="297"/>
      <c r="C20" s="297"/>
      <c r="D20" s="133" t="s">
        <v>599</v>
      </c>
      <c r="E20" s="297"/>
      <c r="F20" s="297"/>
      <c r="G20" s="297"/>
      <c r="H20" s="297"/>
      <c r="I20" s="297"/>
      <c r="J20" s="297"/>
      <c r="K20" s="100"/>
      <c r="L20" s="100"/>
    </row>
    <row r="21" spans="1:12">
      <c r="B21" s="297"/>
      <c r="C21" s="456" t="s">
        <v>372</v>
      </c>
      <c r="D21" s="297"/>
      <c r="E21" s="297"/>
      <c r="F21" s="297"/>
      <c r="G21" s="297"/>
      <c r="H21" s="297"/>
      <c r="I21" s="301" t="s">
        <v>730</v>
      </c>
      <c r="J21" s="297"/>
      <c r="K21" s="100"/>
      <c r="L21" s="100"/>
    </row>
    <row r="22" spans="1:12" ht="41.25" thickBot="1"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H22" s="300"/>
      <c r="I22" s="286" t="s">
        <v>627</v>
      </c>
      <c r="J22" s="297"/>
      <c r="K22" s="100"/>
      <c r="L22" s="100"/>
    </row>
    <row r="23" spans="1:12">
      <c r="B23" s="297" t="s">
        <v>160</v>
      </c>
      <c r="C23" s="10">
        <v>8400674</v>
      </c>
      <c r="D23" s="10">
        <f>I23*$I$72</f>
        <v>16693.144313888428</v>
      </c>
      <c r="E23" s="11">
        <f t="shared" ref="E23:E41" si="0">D23*1000/C23</f>
        <v>1.98711964229161</v>
      </c>
      <c r="F23" s="11">
        <f>E23-E$41</f>
        <v>-0.980998623466661</v>
      </c>
      <c r="G23" s="10">
        <f>F23*C23/1000</f>
        <v>-8241.0496301921685</v>
      </c>
      <c r="H23" s="297"/>
      <c r="I23" s="27">
        <f>'FP065'!E79</f>
        <v>0.12043700681153946</v>
      </c>
      <c r="J23" s="297"/>
      <c r="K23" s="100"/>
      <c r="L23" s="100"/>
    </row>
    <row r="24" spans="1:12">
      <c r="B24" s="297" t="s">
        <v>161</v>
      </c>
      <c r="C24" s="10">
        <v>1321616</v>
      </c>
      <c r="D24" s="10">
        <f t="shared" ref="D24:D39" si="1">I24*$I$72</f>
        <v>6336.6149091346588</v>
      </c>
      <c r="E24" s="11">
        <f t="shared" si="0"/>
        <v>4.7945960923102167</v>
      </c>
      <c r="F24" s="11">
        <f t="shared" ref="F24:F41" si="2">E24-E$41</f>
        <v>1.8264778265519457</v>
      </c>
      <c r="G24" s="10">
        <f t="shared" ref="G24:G41" si="3">F24*C24/1000</f>
        <v>2413.9023192162758</v>
      </c>
      <c r="H24" s="297"/>
      <c r="I24" s="27">
        <f>'FP065'!E80</f>
        <v>4.5717147028952125E-2</v>
      </c>
      <c r="J24" s="297"/>
      <c r="K24" s="100"/>
      <c r="L24" s="100"/>
    </row>
    <row r="25" spans="1:12">
      <c r="A25" s="21"/>
      <c r="B25" s="297" t="s">
        <v>162</v>
      </c>
      <c r="C25" s="10">
        <v>1056492.5</v>
      </c>
      <c r="D25" s="10">
        <f t="shared" si="1"/>
        <v>2654.1366264758035</v>
      </c>
      <c r="E25" s="11">
        <f t="shared" si="0"/>
        <v>2.5122153034458869</v>
      </c>
      <c r="F25" s="11">
        <f t="shared" si="2"/>
        <v>-0.45590296231238403</v>
      </c>
      <c r="G25" s="10">
        <f t="shared" si="3"/>
        <v>-481.6580604108164</v>
      </c>
      <c r="H25" s="297"/>
      <c r="I25" s="27">
        <f>'FP065'!E81</f>
        <v>1.9148955101027543E-2</v>
      </c>
      <c r="J25" s="297"/>
      <c r="K25" s="100"/>
      <c r="L25" s="100"/>
    </row>
    <row r="26" spans="1:12">
      <c r="B26" s="297" t="s">
        <v>129</v>
      </c>
      <c r="C26" s="10">
        <v>1103960.5</v>
      </c>
      <c r="D26" s="10">
        <f t="shared" si="1"/>
        <v>2531.841309205171</v>
      </c>
      <c r="E26" s="11">
        <f t="shared" si="0"/>
        <v>2.2934165753259932</v>
      </c>
      <c r="F26" s="11">
        <f t="shared" si="2"/>
        <v>-0.67470169043227779</v>
      </c>
      <c r="G26" s="10">
        <f t="shared" si="3"/>
        <v>-744.84401552046268</v>
      </c>
      <c r="H26" s="297"/>
      <c r="I26" s="27">
        <f>'FP065'!E82</f>
        <v>1.8266623906724719E-2</v>
      </c>
      <c r="J26" s="297"/>
      <c r="K26" s="100"/>
      <c r="L26" s="100"/>
    </row>
    <row r="27" spans="1:12">
      <c r="B27" s="297" t="s">
        <v>225</v>
      </c>
      <c r="C27" s="10">
        <v>2102560.5</v>
      </c>
      <c r="D27" s="10">
        <f t="shared" si="1"/>
        <v>7428.4436752461106</v>
      </c>
      <c r="E27" s="11">
        <f t="shared" si="0"/>
        <v>3.5330463381415709</v>
      </c>
      <c r="F27" s="11">
        <f t="shared" si="2"/>
        <v>0.5649280723832999</v>
      </c>
      <c r="G27" s="10">
        <f t="shared" si="3"/>
        <v>1187.7954503342671</v>
      </c>
      <c r="H27" s="297"/>
      <c r="I27" s="27">
        <f>'FP065'!E83</f>
        <v>5.3594428029380345E-2</v>
      </c>
      <c r="J27" s="297"/>
      <c r="K27" s="100"/>
      <c r="L27" s="100"/>
    </row>
    <row r="28" spans="1:12">
      <c r="B28" s="297" t="s">
        <v>226</v>
      </c>
      <c r="C28" s="10">
        <v>586917.5</v>
      </c>
      <c r="D28" s="10">
        <f t="shared" si="1"/>
        <v>2056.5288187018123</v>
      </c>
      <c r="E28" s="11">
        <f t="shared" si="0"/>
        <v>3.5039487128971487</v>
      </c>
      <c r="F28" s="11">
        <f t="shared" si="2"/>
        <v>0.53583044713887773</v>
      </c>
      <c r="G28" s="10">
        <f t="shared" si="3"/>
        <v>314.48826645863227</v>
      </c>
      <c r="H28" s="297"/>
      <c r="I28" s="27">
        <f>'FP065'!E84</f>
        <v>1.4837359019298106E-2</v>
      </c>
      <c r="J28" s="297"/>
      <c r="K28" s="100"/>
      <c r="L28" s="100"/>
    </row>
    <row r="29" spans="1:12">
      <c r="B29" s="297" t="s">
        <v>227</v>
      </c>
      <c r="C29" s="10">
        <v>2483421</v>
      </c>
      <c r="D29" s="10">
        <f t="shared" si="1"/>
        <v>8257.7707505918825</v>
      </c>
      <c r="E29" s="11">
        <f t="shared" si="0"/>
        <v>3.3251594274961365</v>
      </c>
      <c r="F29" s="11">
        <f t="shared" si="2"/>
        <v>0.35704116173786549</v>
      </c>
      <c r="G29" s="10">
        <f t="shared" si="3"/>
        <v>886.68351892421163</v>
      </c>
      <c r="H29" s="297"/>
      <c r="I29" s="27">
        <f>'FP065'!E85</f>
        <v>5.9577822693938118E-2</v>
      </c>
      <c r="J29" s="297"/>
      <c r="K29" s="100"/>
      <c r="L29" s="100"/>
    </row>
    <row r="30" spans="1:12">
      <c r="B30" s="297" t="s">
        <v>175</v>
      </c>
      <c r="C30" s="10">
        <v>2068901</v>
      </c>
      <c r="D30" s="10">
        <f t="shared" si="1"/>
        <v>5598.3178750270454</v>
      </c>
      <c r="E30" s="11">
        <f t="shared" si="0"/>
        <v>2.7059380197636549</v>
      </c>
      <c r="F30" s="11">
        <f t="shared" si="2"/>
        <v>-0.26218024599461609</v>
      </c>
      <c r="G30" s="10">
        <f t="shared" si="3"/>
        <v>-542.42497311850718</v>
      </c>
      <c r="H30" s="297"/>
      <c r="I30" s="27">
        <f>'FP065'!E86</f>
        <v>4.0390512138976403E-2</v>
      </c>
      <c r="J30" s="297"/>
      <c r="K30" s="100"/>
      <c r="L30" s="100"/>
    </row>
    <row r="31" spans="1:12">
      <c r="B31" s="297" t="s">
        <v>176</v>
      </c>
      <c r="C31" s="10">
        <v>7513504.5</v>
      </c>
      <c r="D31" s="10">
        <f t="shared" si="1"/>
        <v>26530.600288541809</v>
      </c>
      <c r="E31" s="11">
        <f t="shared" si="0"/>
        <v>3.5310553535359976</v>
      </c>
      <c r="F31" s="11">
        <f t="shared" si="2"/>
        <v>0.56293708777772666</v>
      </c>
      <c r="G31" s="10">
        <f t="shared" si="3"/>
        <v>4229.6303422348446</v>
      </c>
      <c r="H31" s="297"/>
      <c r="I31" s="27">
        <f>'FP065'!E87</f>
        <v>0.19141187709058088</v>
      </c>
      <c r="J31" s="297"/>
      <c r="K31" s="100"/>
      <c r="L31" s="100"/>
    </row>
    <row r="32" spans="1:12">
      <c r="B32" s="297" t="s">
        <v>177</v>
      </c>
      <c r="C32" s="10">
        <v>4992766.5</v>
      </c>
      <c r="D32" s="10">
        <f t="shared" si="1"/>
        <v>13179.755807802549</v>
      </c>
      <c r="E32" s="11">
        <f t="shared" si="0"/>
        <v>2.6397701169887573</v>
      </c>
      <c r="F32" s="11">
        <f t="shared" si="2"/>
        <v>-0.32834814876951368</v>
      </c>
      <c r="G32" s="10">
        <f t="shared" si="3"/>
        <v>-1639.365637513444</v>
      </c>
      <c r="H32" s="297"/>
      <c r="I32" s="27">
        <f>'FP065'!E88</f>
        <v>9.5088756806475883E-2</v>
      </c>
      <c r="J32" s="297"/>
      <c r="K32" s="100"/>
      <c r="L32" s="100"/>
    </row>
    <row r="33" spans="1:12">
      <c r="B33" s="297" t="s">
        <v>167</v>
      </c>
      <c r="C33" s="10">
        <v>1096314.5</v>
      </c>
      <c r="D33" s="10">
        <f t="shared" si="1"/>
        <v>1903.8109813528845</v>
      </c>
      <c r="E33" s="11">
        <f t="shared" si="0"/>
        <v>1.736555506064076</v>
      </c>
      <c r="F33" s="11">
        <f t="shared" si="2"/>
        <v>-1.2315627596941949</v>
      </c>
      <c r="G33" s="10">
        <f t="shared" si="3"/>
        <v>-1350.1801111127616</v>
      </c>
      <c r="H33" s="297"/>
      <c r="I33" s="27">
        <f>'FP065'!E89</f>
        <v>1.3735536686058359E-2</v>
      </c>
      <c r="J33" s="297"/>
      <c r="K33" s="100"/>
      <c r="L33" s="100"/>
    </row>
    <row r="34" spans="1:12">
      <c r="B34" s="297" t="s">
        <v>168</v>
      </c>
      <c r="C34" s="10">
        <v>2740521</v>
      </c>
      <c r="D34" s="10">
        <f t="shared" si="1"/>
        <v>7509.6645148339512</v>
      </c>
      <c r="E34" s="11">
        <f t="shared" si="0"/>
        <v>2.7402324283718138</v>
      </c>
      <c r="F34" s="11">
        <f t="shared" si="2"/>
        <v>-0.22788583738645718</v>
      </c>
      <c r="G34" s="10">
        <f t="shared" si="3"/>
        <v>-624.52592296017099</v>
      </c>
      <c r="H34" s="297"/>
      <c r="I34" s="27">
        <f>'FP065'!E90</f>
        <v>5.4180416781813359E-2</v>
      </c>
      <c r="J34" s="297"/>
      <c r="K34" s="100"/>
      <c r="L34" s="100"/>
    </row>
    <row r="35" spans="1:12">
      <c r="B35" s="297" t="s">
        <v>169</v>
      </c>
      <c r="C35" s="10">
        <v>6445718</v>
      </c>
      <c r="D35" s="10">
        <f t="shared" si="1"/>
        <v>18347.427590599873</v>
      </c>
      <c r="E35" s="11">
        <f t="shared" si="0"/>
        <v>2.8464521082988541</v>
      </c>
      <c r="F35" s="11">
        <f t="shared" si="2"/>
        <v>-0.12166615745941689</v>
      </c>
      <c r="G35" s="10">
        <f t="shared" si="3"/>
        <v>-784.22574112699772</v>
      </c>
      <c r="H35" s="297"/>
      <c r="I35" s="27">
        <f>'FP065'!E91</f>
        <v>0.1323722613399359</v>
      </c>
      <c r="J35" s="297"/>
      <c r="K35" s="100"/>
      <c r="L35" s="100"/>
    </row>
    <row r="36" spans="1:12">
      <c r="B36" s="297" t="s">
        <v>170</v>
      </c>
      <c r="C36" s="10">
        <v>1467053</v>
      </c>
      <c r="D36" s="10">
        <f t="shared" si="1"/>
        <v>5304.6425685389431</v>
      </c>
      <c r="E36" s="11">
        <f t="shared" si="0"/>
        <v>3.6158493036986008</v>
      </c>
      <c r="F36" s="11">
        <f t="shared" si="2"/>
        <v>0.64773103794032982</v>
      </c>
      <c r="G36" s="10">
        <f t="shared" si="3"/>
        <v>950.25576240347471</v>
      </c>
      <c r="H36" s="297"/>
      <c r="I36" s="27">
        <f>'FP065'!E92</f>
        <v>3.8271715690397105E-2</v>
      </c>
      <c r="J36" s="297"/>
      <c r="K36" s="100"/>
      <c r="L36" s="100"/>
    </row>
    <row r="37" spans="1:12">
      <c r="B37" s="297" t="s">
        <v>171</v>
      </c>
      <c r="C37" s="10">
        <v>640633</v>
      </c>
      <c r="D37" s="10">
        <f t="shared" si="1"/>
        <v>3257.4214567814738</v>
      </c>
      <c r="E37" s="11">
        <f t="shared" si="0"/>
        <v>5.0846919480911446</v>
      </c>
      <c r="F37" s="11">
        <f t="shared" si="2"/>
        <v>2.1165736823328736</v>
      </c>
      <c r="G37" s="10">
        <f t="shared" si="3"/>
        <v>1355.9469478339558</v>
      </c>
      <c r="H37" s="297"/>
      <c r="I37" s="27">
        <f>'FP065'!E93</f>
        <v>2.3501509529995867E-2</v>
      </c>
      <c r="J37" s="297"/>
      <c r="K37" s="100"/>
      <c r="L37" s="100"/>
    </row>
    <row r="38" spans="1:12">
      <c r="B38" s="64" t="s">
        <v>172</v>
      </c>
      <c r="C38" s="66">
        <v>2189121</v>
      </c>
      <c r="D38" s="10">
        <f t="shared" si="1"/>
        <v>8892.5199212403659</v>
      </c>
      <c r="E38" s="105">
        <f t="shared" si="0"/>
        <v>4.0621418008599637</v>
      </c>
      <c r="F38" s="11">
        <f t="shared" si="2"/>
        <v>1.0940235351016927</v>
      </c>
      <c r="G38" s="66">
        <f t="shared" si="3"/>
        <v>2394.9498951853529</v>
      </c>
      <c r="H38" s="297"/>
      <c r="I38" s="27">
        <f>'FP065'!E94</f>
        <v>6.4157384743575907E-2</v>
      </c>
      <c r="J38" s="297"/>
      <c r="K38" s="100"/>
      <c r="L38" s="100"/>
    </row>
    <row r="39" spans="1:12">
      <c r="B39" s="64" t="s">
        <v>173</v>
      </c>
      <c r="C39" s="66">
        <v>318027.5</v>
      </c>
      <c r="D39" s="10">
        <f t="shared" si="1"/>
        <v>1276.7230667518779</v>
      </c>
      <c r="E39" s="105">
        <f t="shared" si="0"/>
        <v>4.0145052448353615</v>
      </c>
      <c r="F39" s="11">
        <f t="shared" si="2"/>
        <v>1.0463869790770906</v>
      </c>
      <c r="G39" s="66">
        <f t="shared" si="3"/>
        <v>332.7798349884394</v>
      </c>
      <c r="H39" s="297"/>
      <c r="I39" s="27">
        <f>'FP065'!E95</f>
        <v>9.2112487495190302E-3</v>
      </c>
      <c r="J39" s="297"/>
      <c r="K39" s="100"/>
      <c r="L39" s="100"/>
    </row>
    <row r="40" spans="1:12">
      <c r="B40" s="64" t="s">
        <v>163</v>
      </c>
      <c r="C40" s="66">
        <v>169659.5</v>
      </c>
      <c r="D40" s="66">
        <f t="shared" ref="D40" si="4">I40*B$6</f>
        <v>845.4112152853379</v>
      </c>
      <c r="E40" s="105">
        <f t="shared" si="0"/>
        <v>4.9829877801439819</v>
      </c>
      <c r="F40" s="11">
        <f t="shared" si="2"/>
        <v>2.0148695143857109</v>
      </c>
      <c r="G40" s="66">
        <f t="shared" si="3"/>
        <v>341.84175437592256</v>
      </c>
      <c r="H40" s="297"/>
      <c r="I40" s="27">
        <f>'FP065'!E96</f>
        <v>6.0994378518108476E-3</v>
      </c>
      <c r="J40" s="297"/>
      <c r="K40" s="100"/>
      <c r="L40" s="100"/>
    </row>
    <row r="41" spans="1:12" s="572" customFormat="1" ht="14.25" thickBot="1">
      <c r="B41" s="573" t="s">
        <v>432</v>
      </c>
      <c r="C41" s="498">
        <v>46697861.5</v>
      </c>
      <c r="D41" s="643">
        <f>SUM(D23:D40)</f>
        <v>138604.77568999995</v>
      </c>
      <c r="E41" s="644">
        <f t="shared" si="0"/>
        <v>2.968118265758271</v>
      </c>
      <c r="F41" s="498">
        <f t="shared" si="2"/>
        <v>0</v>
      </c>
      <c r="G41" s="498">
        <f t="shared" si="3"/>
        <v>0</v>
      </c>
      <c r="I41" s="574">
        <f>SUM(I23:I40)</f>
        <v>1</v>
      </c>
      <c r="K41" s="646"/>
      <c r="L41" s="646"/>
    </row>
    <row r="42" spans="1:12">
      <c r="B42" s="297"/>
      <c r="C42" s="297"/>
      <c r="D42" s="297"/>
      <c r="E42" s="297"/>
      <c r="F42" s="297"/>
      <c r="G42" s="297"/>
      <c r="H42" s="297"/>
      <c r="I42" s="297"/>
      <c r="J42" s="297"/>
      <c r="K42" s="100"/>
      <c r="L42" s="100"/>
    </row>
    <row r="43" spans="1:12">
      <c r="B43" s="297"/>
      <c r="C43" s="297"/>
      <c r="D43" s="10"/>
      <c r="E43" s="49"/>
      <c r="F43" s="49"/>
      <c r="G43" s="297"/>
      <c r="H43" s="297"/>
      <c r="I43" s="297"/>
      <c r="J43" s="297"/>
      <c r="K43" s="100"/>
      <c r="L43" s="100"/>
    </row>
    <row r="44" spans="1:12">
      <c r="A44" s="261"/>
      <c r="B44" s="300"/>
      <c r="C44" s="297"/>
      <c r="D44" s="297"/>
      <c r="E44" s="297"/>
      <c r="F44" s="297"/>
      <c r="G44" s="297"/>
      <c r="H44" s="297"/>
      <c r="I44" s="297"/>
      <c r="J44" s="297"/>
      <c r="K44" s="100"/>
      <c r="L44" s="100"/>
    </row>
    <row r="45" spans="1:12">
      <c r="B45" s="299" t="s">
        <v>753</v>
      </c>
      <c r="C45" s="297"/>
      <c r="D45" s="297"/>
      <c r="E45" s="297"/>
      <c r="F45" s="297"/>
      <c r="G45" s="297"/>
      <c r="H45" s="297"/>
      <c r="I45" s="297"/>
      <c r="J45" s="297"/>
      <c r="K45" s="297"/>
      <c r="L45" s="100"/>
    </row>
    <row r="46" spans="1:12">
      <c r="B46" s="299"/>
      <c r="C46" s="297"/>
      <c r="D46" s="297"/>
      <c r="E46" s="297"/>
      <c r="F46" s="297"/>
      <c r="G46" s="297"/>
      <c r="H46" s="297"/>
      <c r="I46" s="297"/>
      <c r="J46" s="297"/>
      <c r="K46" s="297"/>
      <c r="L46" s="100"/>
    </row>
    <row r="47" spans="1:12" ht="24" customHeight="1" thickBot="1">
      <c r="B47" s="279" t="s">
        <v>592</v>
      </c>
      <c r="C47" s="279" t="s">
        <v>698</v>
      </c>
      <c r="D47" s="279" t="s">
        <v>699</v>
      </c>
      <c r="E47" s="279" t="s">
        <v>700</v>
      </c>
      <c r="F47" s="279" t="s">
        <v>704</v>
      </c>
      <c r="G47" s="279" t="s">
        <v>701</v>
      </c>
      <c r="H47" s="279" t="s">
        <v>702</v>
      </c>
      <c r="I47" s="293" t="s">
        <v>706</v>
      </c>
      <c r="J47" s="279" t="s">
        <v>635</v>
      </c>
      <c r="K47" s="297"/>
      <c r="L47" s="100"/>
    </row>
    <row r="48" spans="1:12">
      <c r="B48" s="301" t="s">
        <v>160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>SUM(C48:H48)</f>
        <v>0</v>
      </c>
      <c r="J48" s="297"/>
      <c r="K48" s="297"/>
      <c r="L48" s="100"/>
    </row>
    <row r="49" spans="1:13">
      <c r="B49" s="297" t="s">
        <v>161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ref="I49:I65" si="5">SUM(C49:H49)</f>
        <v>0</v>
      </c>
      <c r="J49" s="297"/>
      <c r="K49" s="297"/>
      <c r="L49" s="100"/>
    </row>
    <row r="50" spans="1:13">
      <c r="B50" s="297" t="s">
        <v>162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5"/>
        <v>0</v>
      </c>
      <c r="J50" s="297"/>
      <c r="K50" s="297"/>
      <c r="L50" s="100"/>
    </row>
    <row r="51" spans="1:13">
      <c r="B51" s="297" t="s">
        <v>129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5"/>
        <v>0</v>
      </c>
      <c r="J51" s="297"/>
      <c r="K51" s="297"/>
      <c r="L51" s="100"/>
    </row>
    <row r="52" spans="1:13">
      <c r="B52" s="297" t="s">
        <v>225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5"/>
        <v>0</v>
      </c>
      <c r="J52" s="297"/>
      <c r="K52" s="297"/>
      <c r="L52" s="100"/>
    </row>
    <row r="53" spans="1:13">
      <c r="B53" s="297" t="s">
        <v>226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5"/>
        <v>0</v>
      </c>
      <c r="J53" s="297"/>
      <c r="K53" s="297"/>
      <c r="L53" s="100"/>
    </row>
    <row r="54" spans="1:13">
      <c r="B54" s="297" t="s">
        <v>227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5"/>
        <v>0</v>
      </c>
      <c r="J54" s="297"/>
      <c r="K54" s="297"/>
      <c r="L54" s="100"/>
    </row>
    <row r="55" spans="1:13">
      <c r="B55" s="297" t="s">
        <v>175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5"/>
        <v>0</v>
      </c>
      <c r="J55" s="297"/>
      <c r="K55" s="297"/>
      <c r="L55" s="100"/>
    </row>
    <row r="56" spans="1:13" ht="13.5" customHeight="1">
      <c r="A56" s="47"/>
      <c r="B56" s="297" t="s">
        <v>176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5"/>
        <v>0</v>
      </c>
      <c r="J56" s="297"/>
      <c r="K56" s="297"/>
      <c r="L56" s="331"/>
    </row>
    <row r="57" spans="1:13" ht="15">
      <c r="B57" s="297" t="s">
        <v>177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5"/>
        <v>0</v>
      </c>
      <c r="J57" s="297"/>
      <c r="K57" s="297"/>
      <c r="L57" s="332"/>
      <c r="M57" s="10"/>
    </row>
    <row r="58" spans="1:13" ht="15">
      <c r="B58" s="297" t="s">
        <v>167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5"/>
        <v>0</v>
      </c>
      <c r="J58" s="297"/>
      <c r="K58" s="297"/>
      <c r="L58" s="332"/>
      <c r="M58" s="10"/>
    </row>
    <row r="59" spans="1:13" ht="15">
      <c r="B59" s="297" t="s">
        <v>168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f t="shared" si="5"/>
        <v>0</v>
      </c>
      <c r="J59" s="297"/>
      <c r="K59" s="297"/>
      <c r="L59" s="332"/>
      <c r="M59" s="10"/>
    </row>
    <row r="60" spans="1:13" ht="15">
      <c r="B60" s="297" t="s">
        <v>169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0">
        <v>0</v>
      </c>
      <c r="I60" s="10">
        <f t="shared" si="5"/>
        <v>0</v>
      </c>
      <c r="J60" s="297"/>
      <c r="K60" s="297"/>
      <c r="L60" s="332"/>
      <c r="M60" s="10"/>
    </row>
    <row r="61" spans="1:13" ht="15">
      <c r="B61" s="297" t="s">
        <v>170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5"/>
        <v>0</v>
      </c>
      <c r="J61" s="297"/>
      <c r="K61" s="297"/>
      <c r="L61" s="332"/>
      <c r="M61" s="10"/>
    </row>
    <row r="62" spans="1:13" ht="15">
      <c r="B62" s="297" t="s">
        <v>171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5"/>
        <v>0</v>
      </c>
      <c r="J62" s="297"/>
      <c r="K62" s="297"/>
      <c r="L62" s="332"/>
      <c r="M62" s="10"/>
    </row>
    <row r="63" spans="1:13" ht="15">
      <c r="B63" s="297" t="s">
        <v>172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5"/>
        <v>0</v>
      </c>
      <c r="J63" s="297"/>
      <c r="K63" s="297"/>
      <c r="L63" s="332"/>
      <c r="M63" s="10"/>
    </row>
    <row r="64" spans="1:13" ht="15">
      <c r="B64" s="297" t="s">
        <v>173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5"/>
        <v>0</v>
      </c>
      <c r="J64" s="297"/>
      <c r="K64" s="297"/>
      <c r="L64" s="332"/>
      <c r="M64" s="10"/>
    </row>
    <row r="65" spans="2:13" ht="15">
      <c r="B65" s="297" t="s">
        <v>163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f t="shared" si="5"/>
        <v>0</v>
      </c>
      <c r="J65" s="297"/>
      <c r="K65" s="297"/>
      <c r="L65" s="332"/>
      <c r="M65" s="10"/>
    </row>
    <row r="66" spans="2:13" ht="15">
      <c r="B66" s="48" t="s">
        <v>693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f>+SUM(I48:I65)</f>
        <v>0</v>
      </c>
      <c r="J66" s="297"/>
      <c r="K66" s="297"/>
      <c r="L66" s="332"/>
      <c r="M66" s="10"/>
    </row>
    <row r="67" spans="2:13" ht="15">
      <c r="B67" s="298" t="s">
        <v>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>SUM(C67:H67)</f>
        <v>0</v>
      </c>
      <c r="J67" s="297"/>
      <c r="K67" s="297"/>
      <c r="L67" s="332"/>
      <c r="M67" s="10"/>
    </row>
    <row r="68" spans="2:13" ht="15">
      <c r="B68" s="14" t="s">
        <v>437</v>
      </c>
      <c r="C68" s="10">
        <v>0</v>
      </c>
      <c r="D68" s="10">
        <v>0</v>
      </c>
      <c r="E68" s="10">
        <v>0</v>
      </c>
      <c r="F68" s="10">
        <v>0</v>
      </c>
      <c r="G68" s="15">
        <v>0</v>
      </c>
      <c r="H68" s="10">
        <v>0</v>
      </c>
      <c r="I68" s="10">
        <f t="shared" ref="I68:I70" si="6">SUM(C68:H68)</f>
        <v>0</v>
      </c>
      <c r="J68" s="297"/>
      <c r="K68" s="297"/>
      <c r="L68" s="332"/>
      <c r="M68" s="10"/>
    </row>
    <row r="69" spans="2:13" ht="15">
      <c r="B69" s="14" t="s">
        <v>431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si="6"/>
        <v>0</v>
      </c>
      <c r="J69" s="297"/>
      <c r="K69" s="297"/>
      <c r="L69" s="332"/>
      <c r="M69" s="10"/>
    </row>
    <row r="70" spans="2:13" ht="15">
      <c r="B70" s="298" t="s">
        <v>10</v>
      </c>
      <c r="C70" s="10">
        <v>0</v>
      </c>
      <c r="D70" s="10">
        <v>0</v>
      </c>
      <c r="E70" s="10">
        <v>0</v>
      </c>
      <c r="F70" s="10">
        <v>113804.77568999999</v>
      </c>
      <c r="G70" s="10">
        <v>0</v>
      </c>
      <c r="H70" s="10">
        <v>24800</v>
      </c>
      <c r="I70" s="10">
        <f t="shared" si="6"/>
        <v>138604.77568999998</v>
      </c>
      <c r="J70" s="297"/>
      <c r="K70" s="297"/>
      <c r="L70" s="332"/>
      <c r="M70" s="10"/>
    </row>
    <row r="71" spans="2:13" ht="15">
      <c r="B71" s="48" t="s">
        <v>601</v>
      </c>
      <c r="C71" s="13">
        <f>+SUM(C67:C70)</f>
        <v>0</v>
      </c>
      <c r="D71" s="13">
        <f t="shared" ref="D71:H71" si="7">+SUM(D67:D70)</f>
        <v>0</v>
      </c>
      <c r="E71" s="13">
        <f t="shared" si="7"/>
        <v>0</v>
      </c>
      <c r="F71" s="13">
        <f t="shared" si="7"/>
        <v>113804.77568999999</v>
      </c>
      <c r="G71" s="13">
        <f t="shared" si="7"/>
        <v>0</v>
      </c>
      <c r="H71" s="13">
        <f t="shared" si="7"/>
        <v>24800</v>
      </c>
      <c r="I71" s="13">
        <f>+SUM(I67:I70)</f>
        <v>138604.77568999998</v>
      </c>
      <c r="J71" s="297"/>
      <c r="K71" s="297"/>
      <c r="L71" s="332"/>
      <c r="M71" s="10"/>
    </row>
    <row r="72" spans="2:13" ht="15.75" thickBot="1">
      <c r="B72" s="140" t="s">
        <v>442</v>
      </c>
      <c r="C72" s="164">
        <f>+C71+C66</f>
        <v>0</v>
      </c>
      <c r="D72" s="164">
        <f t="shared" ref="D72:I72" si="8">+D71+D66</f>
        <v>0</v>
      </c>
      <c r="E72" s="164">
        <f t="shared" si="8"/>
        <v>0</v>
      </c>
      <c r="F72" s="164">
        <f t="shared" si="8"/>
        <v>113804.77568999999</v>
      </c>
      <c r="G72" s="164">
        <f t="shared" si="8"/>
        <v>0</v>
      </c>
      <c r="H72" s="164">
        <f t="shared" si="8"/>
        <v>24800</v>
      </c>
      <c r="I72" s="164">
        <f t="shared" si="8"/>
        <v>138604.77568999998</v>
      </c>
      <c r="J72" s="116"/>
      <c r="K72" s="297"/>
      <c r="L72" s="332"/>
      <c r="M72" s="10"/>
    </row>
    <row r="73" spans="2:13" ht="15">
      <c r="B73" s="299"/>
      <c r="C73" s="297"/>
      <c r="D73" s="297"/>
      <c r="E73" s="297"/>
      <c r="F73" s="297"/>
      <c r="G73" s="297"/>
      <c r="H73" s="297"/>
      <c r="I73" s="297"/>
      <c r="J73" s="297"/>
      <c r="K73" s="297"/>
      <c r="L73" s="332"/>
      <c r="M73" s="10"/>
    </row>
    <row r="74" spans="2:13" ht="15">
      <c r="B74" s="100" t="s">
        <v>816</v>
      </c>
      <c r="C74" s="329"/>
      <c r="D74" s="329"/>
      <c r="E74" s="329"/>
      <c r="F74" s="329"/>
      <c r="G74" s="209"/>
      <c r="H74" s="209"/>
      <c r="I74" s="209"/>
      <c r="J74" s="330"/>
      <c r="K74" s="100"/>
      <c r="L74" s="332"/>
      <c r="M74" s="10"/>
    </row>
    <row r="75" spans="2:13" ht="15">
      <c r="B75" s="334"/>
      <c r="C75" s="329"/>
      <c r="D75" s="329"/>
      <c r="E75" s="329"/>
      <c r="F75" s="329"/>
      <c r="G75" s="209"/>
      <c r="H75" s="209"/>
      <c r="I75" s="209"/>
      <c r="J75" s="329"/>
      <c r="K75" s="100"/>
      <c r="L75" s="332"/>
      <c r="M75" s="10"/>
    </row>
    <row r="76" spans="2:13"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</row>
    <row r="77" spans="2:13"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2:13">
      <c r="B78" s="100"/>
      <c r="C78" s="100"/>
      <c r="D78" s="100"/>
      <c r="E78" s="100"/>
      <c r="F78" s="329"/>
      <c r="G78" s="335"/>
      <c r="H78" s="100"/>
      <c r="I78" s="100"/>
      <c r="J78" s="329"/>
      <c r="K78" s="100"/>
      <c r="L78" s="100"/>
    </row>
    <row r="79" spans="2:13"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2:13"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>
      <c r="B81" s="334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>
      <c r="B82" s="334"/>
      <c r="C82" s="100"/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>
      <c r="B83" s="334"/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>
      <c r="B84" s="334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>
      <c r="B85" s="334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>
      <c r="B86" s="334"/>
      <c r="C86" s="100"/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2"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2" s="22" customFormat="1">
      <c r="B89" s="336"/>
      <c r="C89" s="337"/>
      <c r="D89" s="337"/>
      <c r="E89" s="337"/>
      <c r="F89" s="337"/>
      <c r="G89" s="337"/>
      <c r="H89" s="337"/>
      <c r="I89" s="100"/>
      <c r="J89" s="336"/>
      <c r="K89" s="336"/>
      <c r="L89" s="336"/>
    </row>
    <row r="90" spans="1:12">
      <c r="A90" s="262"/>
      <c r="B90" s="100"/>
      <c r="C90" s="329"/>
      <c r="D90" s="329"/>
      <c r="E90" s="329"/>
      <c r="F90" s="329"/>
      <c r="G90" s="329"/>
      <c r="H90" s="329"/>
      <c r="I90" s="100"/>
      <c r="J90" s="100"/>
      <c r="K90" s="100"/>
      <c r="L90" s="100"/>
    </row>
    <row r="91" spans="1:12">
      <c r="A91" s="262"/>
      <c r="B91" s="100"/>
      <c r="C91" s="329"/>
      <c r="D91" s="329"/>
      <c r="E91" s="329"/>
      <c r="F91" s="329"/>
      <c r="G91" s="329"/>
      <c r="H91" s="329"/>
      <c r="I91" s="100"/>
      <c r="J91" s="100"/>
      <c r="K91" s="100"/>
      <c r="L91" s="100"/>
    </row>
    <row r="92" spans="1:12">
      <c r="A92" s="262"/>
      <c r="B92" s="100"/>
      <c r="C92" s="329"/>
      <c r="D92" s="329"/>
      <c r="E92" s="329"/>
      <c r="F92" s="329"/>
      <c r="G92" s="329"/>
      <c r="H92" s="329"/>
      <c r="I92" s="100"/>
      <c r="J92" s="100"/>
      <c r="K92" s="100"/>
      <c r="L92" s="100"/>
    </row>
    <row r="93" spans="1:12">
      <c r="A93" s="262"/>
      <c r="B93" s="100"/>
      <c r="C93" s="329"/>
      <c r="D93" s="329"/>
      <c r="E93" s="329"/>
      <c r="F93" s="329"/>
      <c r="G93" s="329"/>
      <c r="H93" s="329"/>
      <c r="I93" s="100"/>
      <c r="J93" s="100"/>
      <c r="K93" s="100"/>
      <c r="L93" s="100"/>
    </row>
    <row r="94" spans="1:12">
      <c r="A94" s="262"/>
      <c r="B94" s="100"/>
      <c r="C94" s="329"/>
      <c r="D94" s="329"/>
      <c r="E94" s="329"/>
      <c r="F94" s="329"/>
      <c r="G94" s="329"/>
      <c r="H94" s="329"/>
      <c r="I94" s="100"/>
      <c r="J94" s="100"/>
      <c r="K94" s="100"/>
      <c r="L94" s="100"/>
    </row>
    <row r="95" spans="1:12">
      <c r="A95" s="262"/>
      <c r="B95" s="100"/>
      <c r="C95" s="329"/>
      <c r="D95" s="329"/>
      <c r="E95" s="329"/>
      <c r="F95" s="329"/>
      <c r="G95" s="329"/>
      <c r="H95" s="329"/>
      <c r="I95" s="100"/>
      <c r="J95" s="100"/>
      <c r="K95" s="100"/>
      <c r="L95" s="100"/>
    </row>
    <row r="96" spans="1:12">
      <c r="A96" s="262"/>
      <c r="B96" s="100"/>
      <c r="C96" s="329"/>
      <c r="D96" s="329"/>
      <c r="E96" s="329"/>
      <c r="F96" s="329"/>
      <c r="G96" s="329"/>
      <c r="H96" s="329"/>
      <c r="I96" s="100"/>
      <c r="J96" s="100"/>
      <c r="K96" s="100"/>
      <c r="L96" s="100"/>
    </row>
    <row r="97" spans="1:12">
      <c r="A97" s="262"/>
      <c r="B97" s="100"/>
      <c r="C97" s="329"/>
      <c r="D97" s="329"/>
      <c r="E97" s="329"/>
      <c r="F97" s="329"/>
      <c r="G97" s="329"/>
      <c r="H97" s="329"/>
      <c r="I97" s="100"/>
      <c r="J97" s="100"/>
      <c r="K97" s="100"/>
      <c r="L97" s="100"/>
    </row>
    <row r="98" spans="1:12">
      <c r="A98" s="262"/>
      <c r="B98" s="100"/>
      <c r="C98" s="329"/>
      <c r="D98" s="329"/>
      <c r="E98" s="329"/>
      <c r="F98" s="329"/>
      <c r="G98" s="329"/>
      <c r="H98" s="329"/>
      <c r="I98" s="100"/>
      <c r="J98" s="100"/>
      <c r="K98" s="100"/>
      <c r="L98" s="100"/>
    </row>
    <row r="99" spans="1:12">
      <c r="A99" s="262"/>
      <c r="B99" s="100"/>
      <c r="C99" s="329"/>
      <c r="D99" s="329"/>
      <c r="E99" s="329"/>
      <c r="F99" s="329"/>
      <c r="G99" s="329"/>
      <c r="H99" s="329"/>
      <c r="I99" s="100"/>
      <c r="J99" s="100"/>
      <c r="K99" s="100"/>
      <c r="L99" s="100"/>
    </row>
    <row r="100" spans="1:12">
      <c r="A100" s="262"/>
      <c r="B100" s="100"/>
      <c r="C100" s="329"/>
      <c r="D100" s="329"/>
      <c r="E100" s="329"/>
      <c r="F100" s="329"/>
      <c r="G100" s="329"/>
      <c r="H100" s="329"/>
      <c r="I100" s="100"/>
      <c r="J100" s="100"/>
      <c r="K100" s="100"/>
      <c r="L100" s="100"/>
    </row>
    <row r="101" spans="1:12">
      <c r="A101" s="262"/>
      <c r="B101" s="100"/>
      <c r="C101" s="329"/>
      <c r="D101" s="329"/>
      <c r="E101" s="329"/>
      <c r="F101" s="329"/>
      <c r="G101" s="329"/>
      <c r="H101" s="329"/>
      <c r="I101" s="100"/>
      <c r="J101" s="100"/>
      <c r="K101" s="100"/>
      <c r="L101" s="100"/>
    </row>
    <row r="102" spans="1:12">
      <c r="A102" s="262"/>
      <c r="B102" s="100"/>
      <c r="C102" s="329"/>
      <c r="D102" s="329"/>
      <c r="E102" s="329"/>
      <c r="F102" s="329"/>
      <c r="G102" s="329"/>
      <c r="H102" s="329"/>
      <c r="I102" s="100"/>
      <c r="J102" s="100"/>
      <c r="K102" s="100"/>
      <c r="L102" s="100"/>
    </row>
    <row r="103" spans="1:12">
      <c r="A103" s="262"/>
      <c r="B103" s="100"/>
      <c r="C103" s="329"/>
      <c r="D103" s="329"/>
      <c r="E103" s="329"/>
      <c r="F103" s="329"/>
      <c r="G103" s="329"/>
      <c r="H103" s="329"/>
      <c r="I103" s="100"/>
      <c r="J103" s="100"/>
      <c r="K103" s="100"/>
      <c r="L103" s="100"/>
    </row>
    <row r="104" spans="1:12">
      <c r="A104" s="262"/>
      <c r="B104" s="100"/>
      <c r="C104" s="329"/>
      <c r="D104" s="329"/>
      <c r="E104" s="329"/>
      <c r="F104" s="329"/>
      <c r="G104" s="329"/>
      <c r="H104" s="329"/>
      <c r="I104" s="100"/>
      <c r="J104" s="100"/>
      <c r="K104" s="100"/>
      <c r="L104" s="100"/>
    </row>
    <row r="105" spans="1:12">
      <c r="A105" s="262"/>
      <c r="B105" s="100"/>
      <c r="C105" s="329"/>
      <c r="D105" s="329"/>
      <c r="E105" s="329"/>
      <c r="F105" s="329"/>
      <c r="G105" s="329"/>
      <c r="H105" s="329"/>
      <c r="I105" s="100"/>
      <c r="J105" s="100"/>
      <c r="K105" s="100"/>
      <c r="L105" s="100"/>
    </row>
    <row r="106" spans="1:12">
      <c r="A106" s="262"/>
      <c r="B106" s="100"/>
      <c r="C106" s="329"/>
      <c r="D106" s="329"/>
      <c r="E106" s="329"/>
      <c r="F106" s="329"/>
      <c r="G106" s="329"/>
      <c r="H106" s="329"/>
      <c r="I106" s="100"/>
      <c r="J106" s="100"/>
      <c r="K106" s="100"/>
      <c r="L106" s="100"/>
    </row>
    <row r="107" spans="1:12">
      <c r="A107" s="262"/>
      <c r="B107" s="100"/>
      <c r="C107" s="329"/>
      <c r="D107" s="329"/>
      <c r="E107" s="329"/>
      <c r="F107" s="329"/>
      <c r="G107" s="329"/>
      <c r="H107" s="329"/>
      <c r="I107" s="100"/>
      <c r="J107" s="100"/>
      <c r="K107" s="100"/>
      <c r="L107" s="100"/>
    </row>
    <row r="108" spans="1:12">
      <c r="B108" s="100"/>
      <c r="C108" s="329"/>
      <c r="D108" s="329"/>
      <c r="E108" s="329"/>
      <c r="F108" s="329"/>
      <c r="G108" s="329"/>
      <c r="H108" s="329"/>
      <c r="I108" s="100"/>
      <c r="J108" s="100"/>
      <c r="K108" s="100"/>
      <c r="L108" s="100"/>
    </row>
    <row r="109" spans="1:12"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</row>
    <row r="110" spans="1:12"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</row>
    <row r="111" spans="1:12">
      <c r="B111" s="284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</row>
    <row r="112" spans="1:12"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</row>
    <row r="113" spans="2:12" s="8" customFormat="1">
      <c r="B113" s="338"/>
      <c r="C113" s="336"/>
      <c r="D113" s="337"/>
      <c r="E113" s="338"/>
      <c r="F113" s="338"/>
      <c r="G113" s="338"/>
      <c r="H113" s="338"/>
      <c r="I113" s="338"/>
      <c r="J113" s="338"/>
      <c r="K113" s="338"/>
      <c r="L113" s="338"/>
    </row>
    <row r="114" spans="2:12">
      <c r="B114" s="100"/>
      <c r="C114" s="209"/>
      <c r="D114" s="329"/>
      <c r="E114" s="100"/>
      <c r="F114" s="100"/>
      <c r="G114" s="100"/>
      <c r="H114" s="100"/>
      <c r="I114" s="100"/>
      <c r="J114" s="100"/>
      <c r="K114" s="100"/>
      <c r="L114" s="100"/>
    </row>
    <row r="115" spans="2:12">
      <c r="B115" s="100"/>
      <c r="C115" s="209"/>
      <c r="D115" s="329"/>
      <c r="E115" s="100"/>
      <c r="F115" s="100"/>
      <c r="G115" s="100"/>
      <c r="H115" s="100"/>
      <c r="I115" s="100"/>
      <c r="J115" s="100"/>
      <c r="K115" s="100"/>
      <c r="L115" s="100"/>
    </row>
    <row r="116" spans="2:12">
      <c r="B116" s="100"/>
      <c r="C116" s="209"/>
      <c r="D116" s="329"/>
      <c r="E116" s="100"/>
      <c r="F116" s="100"/>
      <c r="G116" s="100"/>
      <c r="H116" s="100"/>
      <c r="I116" s="100"/>
      <c r="J116" s="100"/>
      <c r="K116" s="100"/>
      <c r="L116" s="100"/>
    </row>
    <row r="117" spans="2:12">
      <c r="B117" s="100"/>
      <c r="C117" s="209"/>
      <c r="D117" s="329"/>
      <c r="E117" s="100"/>
      <c r="F117" s="100"/>
      <c r="G117" s="100"/>
      <c r="H117" s="100"/>
      <c r="I117" s="100"/>
      <c r="J117" s="100"/>
      <c r="K117" s="100"/>
      <c r="L117" s="100"/>
    </row>
    <row r="118" spans="2:12">
      <c r="B118" s="100"/>
      <c r="C118" s="209"/>
      <c r="D118" s="329"/>
      <c r="E118" s="100"/>
      <c r="F118" s="100"/>
      <c r="G118" s="100"/>
      <c r="H118" s="100"/>
      <c r="I118" s="100"/>
      <c r="J118" s="100"/>
      <c r="K118" s="100"/>
      <c r="L118" s="100"/>
    </row>
    <row r="119" spans="2:12">
      <c r="B119" s="100"/>
      <c r="C119" s="209"/>
      <c r="D119" s="329"/>
      <c r="E119" s="100"/>
      <c r="F119" s="100"/>
      <c r="G119" s="100"/>
      <c r="H119" s="100"/>
      <c r="I119" s="100"/>
      <c r="J119" s="100"/>
      <c r="K119" s="100"/>
      <c r="L119" s="100"/>
    </row>
    <row r="120" spans="2:12">
      <c r="B120" s="100"/>
      <c r="C120" s="209"/>
      <c r="D120" s="329"/>
      <c r="E120" s="100"/>
      <c r="F120" s="100"/>
      <c r="G120" s="100"/>
      <c r="H120" s="100"/>
      <c r="I120" s="100"/>
      <c r="J120" s="100"/>
      <c r="K120" s="100"/>
      <c r="L120" s="100"/>
    </row>
    <row r="121" spans="2:12">
      <c r="B121" s="100"/>
      <c r="C121" s="209"/>
      <c r="D121" s="329"/>
      <c r="E121" s="100"/>
      <c r="F121" s="100"/>
      <c r="G121" s="100"/>
      <c r="H121" s="100"/>
      <c r="I121" s="100"/>
      <c r="J121" s="100"/>
      <c r="K121" s="100"/>
      <c r="L121" s="100"/>
    </row>
    <row r="122" spans="2:12">
      <c r="B122" s="100"/>
      <c r="C122" s="209"/>
      <c r="D122" s="329"/>
      <c r="E122" s="100"/>
      <c r="F122" s="100"/>
      <c r="G122" s="100"/>
      <c r="H122" s="100"/>
      <c r="I122" s="100"/>
      <c r="J122" s="100"/>
      <c r="K122" s="100"/>
      <c r="L122" s="100"/>
    </row>
    <row r="123" spans="2:12">
      <c r="B123" s="100"/>
      <c r="C123" s="209"/>
      <c r="D123" s="329"/>
      <c r="E123" s="100"/>
      <c r="F123" s="100"/>
      <c r="G123" s="100"/>
      <c r="H123" s="100"/>
      <c r="I123" s="100"/>
      <c r="J123" s="100"/>
      <c r="K123" s="100"/>
      <c r="L123" s="100"/>
    </row>
    <row r="124" spans="2:12">
      <c r="B124" s="100"/>
      <c r="C124" s="209"/>
      <c r="D124" s="329"/>
      <c r="E124" s="100"/>
      <c r="F124" s="100"/>
      <c r="G124" s="100"/>
      <c r="H124" s="100"/>
      <c r="I124" s="100"/>
      <c r="J124" s="100"/>
      <c r="K124" s="100"/>
      <c r="L124" s="100"/>
    </row>
    <row r="125" spans="2:12">
      <c r="B125" s="100"/>
      <c r="C125" s="209"/>
      <c r="D125" s="329"/>
      <c r="E125" s="100"/>
      <c r="F125" s="100"/>
      <c r="G125" s="100"/>
      <c r="H125" s="100"/>
      <c r="I125" s="100"/>
      <c r="J125" s="100"/>
      <c r="K125" s="100"/>
      <c r="L125" s="100"/>
    </row>
    <row r="126" spans="2:12">
      <c r="B126" s="100"/>
      <c r="C126" s="209"/>
      <c r="D126" s="329"/>
      <c r="E126" s="100"/>
      <c r="F126" s="100"/>
      <c r="G126" s="100"/>
      <c r="H126" s="100"/>
      <c r="I126" s="100"/>
      <c r="J126" s="100"/>
      <c r="K126" s="100"/>
      <c r="L126" s="100"/>
    </row>
    <row r="127" spans="2:12">
      <c r="B127" s="100"/>
      <c r="C127" s="209"/>
      <c r="D127" s="329"/>
      <c r="E127" s="100"/>
      <c r="F127" s="100"/>
      <c r="G127" s="100"/>
      <c r="H127" s="100"/>
      <c r="I127" s="100"/>
      <c r="J127" s="100"/>
      <c r="K127" s="100"/>
      <c r="L127" s="100"/>
    </row>
    <row r="128" spans="2:12">
      <c r="B128" s="100"/>
      <c r="C128" s="209"/>
      <c r="D128" s="329"/>
      <c r="E128" s="100"/>
      <c r="F128" s="100"/>
      <c r="G128" s="100"/>
      <c r="H128" s="100"/>
      <c r="I128" s="100"/>
      <c r="J128" s="100"/>
      <c r="K128" s="100"/>
      <c r="L128" s="100"/>
    </row>
    <row r="129" spans="2:12">
      <c r="B129" s="100"/>
      <c r="C129" s="209"/>
      <c r="D129" s="329"/>
      <c r="E129" s="100"/>
      <c r="F129" s="100"/>
      <c r="G129" s="100"/>
      <c r="H129" s="100"/>
      <c r="I129" s="100"/>
      <c r="J129" s="100"/>
      <c r="K129" s="100"/>
      <c r="L129" s="100"/>
    </row>
    <row r="130" spans="2:12">
      <c r="B130" s="100"/>
      <c r="C130" s="209"/>
      <c r="D130" s="329"/>
      <c r="E130" s="100"/>
      <c r="F130" s="100"/>
      <c r="G130" s="100"/>
      <c r="H130" s="100"/>
      <c r="I130" s="100"/>
      <c r="J130" s="100"/>
      <c r="K130" s="100"/>
      <c r="L130" s="100"/>
    </row>
    <row r="131" spans="2:12">
      <c r="B131" s="100"/>
      <c r="C131" s="209"/>
      <c r="D131" s="329"/>
      <c r="E131" s="100"/>
      <c r="F131" s="100"/>
      <c r="G131" s="100"/>
      <c r="H131" s="100"/>
      <c r="I131" s="100"/>
      <c r="J131" s="100"/>
      <c r="K131" s="100"/>
      <c r="L131" s="100"/>
    </row>
    <row r="132" spans="2:12">
      <c r="B132" s="334"/>
      <c r="C132" s="209"/>
      <c r="D132" s="329"/>
      <c r="E132" s="100"/>
      <c r="F132" s="100"/>
      <c r="G132" s="100"/>
      <c r="H132" s="100"/>
      <c r="I132" s="100"/>
      <c r="J132" s="100"/>
      <c r="K132" s="100"/>
      <c r="L132" s="100"/>
    </row>
    <row r="133" spans="2:12"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</row>
    <row r="134" spans="2:12">
      <c r="B134" s="100"/>
      <c r="C134" s="100"/>
      <c r="D134" s="329"/>
      <c r="E134" s="100"/>
      <c r="F134" s="100"/>
      <c r="G134" s="100"/>
      <c r="H134" s="100"/>
      <c r="I134" s="100"/>
      <c r="J134" s="100"/>
      <c r="K134" s="100"/>
      <c r="L134" s="100"/>
    </row>
    <row r="135" spans="2:12"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</row>
    <row r="136" spans="2:12"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</row>
    <row r="137" spans="2:12"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</row>
  </sheetData>
  <hyperlinks>
    <hyperlink ref="B13" r:id="rId1" display="http://www.ine.es/jaxi/menu.do?type=pcaxis&amp;path=%2Ft20%2Fe260&amp;file=inebase&amp;L=0"/>
  </hyperlinks>
  <pageMargins left="0.7" right="0.7" top="0.75" bottom="0.75" header="0.3" footer="0.3"/>
  <pageSetup paperSize="9" orientation="portrait" verticalDpi="0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33CC"/>
  </sheetPr>
  <dimension ref="A2:AC47"/>
  <sheetViews>
    <sheetView zoomScaleNormal="100" workbookViewId="0">
      <selection activeCell="P23" sqref="P23"/>
    </sheetView>
  </sheetViews>
  <sheetFormatPr baseColWidth="10" defaultRowHeight="12.75"/>
  <cols>
    <col min="1" max="1" width="6.375" style="70" customWidth="1"/>
    <col min="2" max="2" width="13" style="70" bestFit="1" customWidth="1"/>
    <col min="3" max="3" width="11" style="70"/>
    <col min="4" max="4" width="17.75" style="70" customWidth="1"/>
    <col min="5" max="7" width="11" style="70"/>
    <col min="8" max="8" width="15.875" style="100" customWidth="1"/>
    <col min="9" max="16384" width="11" style="70"/>
  </cols>
  <sheetData>
    <row r="2" spans="1:5">
      <c r="B2" s="71" t="s">
        <v>198</v>
      </c>
    </row>
    <row r="3" spans="1:5" ht="15.75">
      <c r="B3" s="4" t="s">
        <v>473</v>
      </c>
      <c r="C3" s="77"/>
    </row>
    <row r="4" spans="1:5">
      <c r="B4" s="2"/>
    </row>
    <row r="5" spans="1:5">
      <c r="B5" s="71" t="s">
        <v>567</v>
      </c>
    </row>
    <row r="6" spans="1:5">
      <c r="B6" s="13">
        <f>+Resumen!F23</f>
        <v>51054.740000000005</v>
      </c>
      <c r="C6" s="415">
        <f>+B6-D41</f>
        <v>0</v>
      </c>
      <c r="E6" s="343"/>
    </row>
    <row r="8" spans="1:5">
      <c r="B8" s="71" t="s">
        <v>572</v>
      </c>
    </row>
    <row r="9" spans="1:5">
      <c r="B9" s="70" t="s">
        <v>573</v>
      </c>
    </row>
    <row r="11" spans="1:5">
      <c r="B11" s="71" t="s">
        <v>574</v>
      </c>
      <c r="D11" s="70" t="s">
        <v>575</v>
      </c>
    </row>
    <row r="12" spans="1:5">
      <c r="B12" s="71" t="s">
        <v>576</v>
      </c>
    </row>
    <row r="13" spans="1:5">
      <c r="B13" s="71" t="s">
        <v>475</v>
      </c>
      <c r="D13" s="70" t="s">
        <v>474</v>
      </c>
    </row>
    <row r="15" spans="1:5">
      <c r="A15" s="555"/>
    </row>
    <row r="16" spans="1:5">
      <c r="A16" s="555"/>
      <c r="B16" s="1"/>
    </row>
    <row r="17" spans="1:29" s="201" customFormat="1">
      <c r="A17" s="555"/>
      <c r="B17" s="297"/>
      <c r="H17" s="100"/>
    </row>
    <row r="18" spans="1:29" s="297" customFormat="1">
      <c r="A18" s="555"/>
      <c r="B18" s="297" t="s">
        <v>1038</v>
      </c>
      <c r="H18" s="100"/>
    </row>
    <row r="19" spans="1:29" s="297" customFormat="1">
      <c r="A19" s="1"/>
      <c r="B19" s="300" t="s">
        <v>755</v>
      </c>
      <c r="H19" s="100"/>
    </row>
    <row r="20" spans="1:29">
      <c r="D20" s="133" t="s">
        <v>599</v>
      </c>
    </row>
    <row r="21" spans="1:29">
      <c r="C21" s="456" t="s">
        <v>372</v>
      </c>
      <c r="D21" s="100"/>
      <c r="I21" s="72"/>
      <c r="J21" s="72"/>
      <c r="K21" s="72"/>
      <c r="L21" s="72"/>
    </row>
    <row r="22" spans="1:29" ht="41.25" thickBot="1">
      <c r="A22" s="21"/>
      <c r="B22" s="103"/>
      <c r="C22" s="104" t="s">
        <v>862</v>
      </c>
      <c r="D22" s="104" t="s">
        <v>49</v>
      </c>
      <c r="E22" s="104" t="s">
        <v>273</v>
      </c>
      <c r="F22" s="104" t="s">
        <v>158</v>
      </c>
      <c r="G22" s="104" t="s">
        <v>159</v>
      </c>
      <c r="I22" s="72"/>
      <c r="J22" s="72"/>
      <c r="K22" s="72"/>
      <c r="L22" s="72"/>
    </row>
    <row r="23" spans="1:29">
      <c r="B23" s="70" t="s">
        <v>160</v>
      </c>
      <c r="C23" s="10">
        <v>8400674</v>
      </c>
      <c r="D23" s="99">
        <v>16743.846450000001</v>
      </c>
      <c r="E23" s="11">
        <f>D23*1000/C23</f>
        <v>1.9931551266005563</v>
      </c>
      <c r="F23" s="11">
        <f>E23-E$41</f>
        <v>0.8998558113845907</v>
      </c>
      <c r="G23" s="10">
        <f t="shared" ref="G23:G41" si="0">F23*C23/1000</f>
        <v>7559.3953184474349</v>
      </c>
      <c r="H23" s="342"/>
      <c r="I23" s="15"/>
      <c r="J23" s="15"/>
      <c r="K23" s="72"/>
      <c r="L23" s="333"/>
      <c r="M23" s="10"/>
      <c r="O23" s="70">
        <v>0</v>
      </c>
      <c r="P23" s="70">
        <v>904.09460000000001</v>
      </c>
      <c r="Q23" s="70">
        <v>3835.6658600000001</v>
      </c>
      <c r="R23" s="70">
        <v>1180.2221999999999</v>
      </c>
      <c r="S23" s="70">
        <v>3088.1614399999999</v>
      </c>
      <c r="T23" s="70">
        <v>7201.9210899999998</v>
      </c>
      <c r="U23" s="70">
        <v>754.15164000000004</v>
      </c>
      <c r="V23" s="70">
        <v>3065.7130000000002</v>
      </c>
      <c r="W23" s="70">
        <v>0</v>
      </c>
      <c r="X23" s="70">
        <v>601.23289</v>
      </c>
      <c r="Y23" s="70">
        <v>0.17654</v>
      </c>
      <c r="Z23" s="70">
        <v>26.431229999999999</v>
      </c>
      <c r="AA23" s="70">
        <v>623.35673999999995</v>
      </c>
      <c r="AB23" s="70">
        <v>0</v>
      </c>
      <c r="AC23" s="70">
        <v>151.15222</v>
      </c>
    </row>
    <row r="24" spans="1:29">
      <c r="B24" s="70" t="s">
        <v>161</v>
      </c>
      <c r="C24" s="10">
        <v>1321616</v>
      </c>
      <c r="D24" s="99">
        <v>5916.0538499999993</v>
      </c>
      <c r="E24" s="11">
        <f t="shared" ref="E24:E41" si="1">D24*1000/C24</f>
        <v>4.4763788044333603</v>
      </c>
      <c r="F24" s="11">
        <f t="shared" ref="F24:F41" si="2">E24-E$41</f>
        <v>3.383079489217395</v>
      </c>
      <c r="G24" s="10">
        <f t="shared" si="0"/>
        <v>4471.1319822215364</v>
      </c>
      <c r="H24" s="342"/>
      <c r="I24" s="15"/>
      <c r="J24" s="15"/>
      <c r="K24" s="72"/>
      <c r="L24" s="333"/>
      <c r="M24" s="10"/>
    </row>
    <row r="25" spans="1:29">
      <c r="B25" s="70" t="s">
        <v>162</v>
      </c>
      <c r="C25" s="10">
        <v>1056492.5</v>
      </c>
      <c r="D25" s="99">
        <v>2141.6011899999999</v>
      </c>
      <c r="E25" s="11">
        <f t="shared" si="1"/>
        <v>2.027086032319207</v>
      </c>
      <c r="F25" s="11">
        <f t="shared" si="2"/>
        <v>0.93378671710324146</v>
      </c>
      <c r="G25" s="10">
        <f t="shared" si="0"/>
        <v>986.53866321919634</v>
      </c>
      <c r="H25" s="342"/>
      <c r="I25" s="15"/>
      <c r="J25" s="15"/>
      <c r="K25" s="72"/>
      <c r="L25" s="333"/>
      <c r="M25" s="10"/>
    </row>
    <row r="26" spans="1:29">
      <c r="B26" s="70" t="s">
        <v>129</v>
      </c>
      <c r="C26" s="10">
        <v>1103960.5</v>
      </c>
      <c r="D26" s="99">
        <v>2472.8272000000002</v>
      </c>
      <c r="E26" s="11">
        <f t="shared" si="1"/>
        <v>2.2399598536360679</v>
      </c>
      <c r="F26" s="11">
        <f t="shared" si="2"/>
        <v>1.1466605384201023</v>
      </c>
      <c r="G26" s="10">
        <f t="shared" si="0"/>
        <v>1265.8679413245252</v>
      </c>
      <c r="H26" s="342"/>
      <c r="I26" s="15"/>
      <c r="J26" s="15"/>
      <c r="K26" s="72"/>
    </row>
    <row r="27" spans="1:29">
      <c r="B27" s="70" t="s">
        <v>225</v>
      </c>
      <c r="C27" s="10">
        <v>2102560.5</v>
      </c>
      <c r="D27" s="99">
        <v>0</v>
      </c>
      <c r="E27" s="11">
        <f t="shared" si="1"/>
        <v>0</v>
      </c>
      <c r="F27" s="11">
        <f t="shared" si="2"/>
        <v>-1.0932993152159656</v>
      </c>
      <c r="G27" s="10">
        <f t="shared" si="0"/>
        <v>-2298.7279548501383</v>
      </c>
      <c r="H27" s="342"/>
      <c r="I27" s="15"/>
      <c r="J27" s="15"/>
      <c r="K27" s="72"/>
      <c r="L27" s="333"/>
      <c r="M27" s="10"/>
    </row>
    <row r="28" spans="1:29">
      <c r="B28" s="70" t="s">
        <v>226</v>
      </c>
      <c r="C28" s="10">
        <v>586917.5</v>
      </c>
      <c r="D28" s="99">
        <v>1104.5446600000002</v>
      </c>
      <c r="E28" s="11">
        <f t="shared" si="1"/>
        <v>1.8819419424365438</v>
      </c>
      <c r="F28" s="11">
        <f t="shared" si="2"/>
        <v>0.78864262722057821</v>
      </c>
      <c r="G28" s="10">
        <f t="shared" si="0"/>
        <v>462.86815916173367</v>
      </c>
      <c r="H28" s="342"/>
      <c r="I28" s="15"/>
      <c r="J28" s="15"/>
      <c r="K28" s="15"/>
      <c r="L28" s="333"/>
    </row>
    <row r="29" spans="1:29">
      <c r="B29" s="70" t="s">
        <v>227</v>
      </c>
      <c r="C29" s="10">
        <v>2483421</v>
      </c>
      <c r="D29" s="99">
        <v>4588.3993099999998</v>
      </c>
      <c r="E29" s="11">
        <f t="shared" si="1"/>
        <v>1.847612350060662</v>
      </c>
      <c r="F29" s="11">
        <f t="shared" si="2"/>
        <v>0.75431303484469647</v>
      </c>
      <c r="G29" s="10">
        <f t="shared" si="0"/>
        <v>1873.276831307051</v>
      </c>
      <c r="H29" s="342"/>
      <c r="I29" s="15"/>
      <c r="J29" s="15"/>
      <c r="K29" s="72"/>
      <c r="L29" s="333"/>
    </row>
    <row r="30" spans="1:29">
      <c r="B30" s="70" t="s">
        <v>175</v>
      </c>
      <c r="C30" s="10">
        <v>2068901</v>
      </c>
      <c r="D30" s="99">
        <v>1115.3850600000001</v>
      </c>
      <c r="E30" s="11">
        <f t="shared" si="1"/>
        <v>0.53911959054589853</v>
      </c>
      <c r="F30" s="11">
        <f t="shared" si="2"/>
        <v>-0.55417972467006704</v>
      </c>
      <c r="G30" s="10">
        <f t="shared" si="0"/>
        <v>-1146.5429865496264</v>
      </c>
      <c r="H30" s="342"/>
      <c r="I30" s="15"/>
      <c r="J30" s="15"/>
      <c r="K30" s="72"/>
      <c r="L30" s="333"/>
      <c r="M30" s="10"/>
    </row>
    <row r="31" spans="1:29">
      <c r="B31" s="70" t="s">
        <v>176</v>
      </c>
      <c r="C31" s="10">
        <v>7513504.5</v>
      </c>
      <c r="D31" s="99">
        <v>3274.9504400000005</v>
      </c>
      <c r="E31" s="11">
        <f t="shared" si="1"/>
        <v>0.43587522174239735</v>
      </c>
      <c r="F31" s="11">
        <f t="shared" si="2"/>
        <v>-0.65742409347356823</v>
      </c>
      <c r="G31" s="10">
        <f t="shared" si="0"/>
        <v>-4939.5588847220752</v>
      </c>
      <c r="H31" s="342"/>
      <c r="I31" s="15"/>
      <c r="J31" s="15"/>
      <c r="K31" s="72"/>
      <c r="L31" s="333"/>
      <c r="M31" s="10"/>
    </row>
    <row r="32" spans="1:29">
      <c r="B32" s="70" t="s">
        <v>177</v>
      </c>
      <c r="C32" s="10">
        <v>4992766.5</v>
      </c>
      <c r="D32" s="99">
        <v>7737.9375100000007</v>
      </c>
      <c r="E32" s="11">
        <f t="shared" si="1"/>
        <v>1.5498296405409708</v>
      </c>
      <c r="F32" s="11">
        <f t="shared" si="2"/>
        <v>0.45653032532500526</v>
      </c>
      <c r="G32" s="10">
        <f t="shared" si="0"/>
        <v>2279.3493145167877</v>
      </c>
      <c r="H32" s="342"/>
      <c r="I32" s="15"/>
      <c r="J32" s="15"/>
      <c r="K32" s="72"/>
      <c r="L32" s="333"/>
    </row>
    <row r="33" spans="1:13">
      <c r="B33" s="70" t="s">
        <v>167</v>
      </c>
      <c r="C33" s="10">
        <v>1096314.5</v>
      </c>
      <c r="D33" s="99">
        <v>916.72572000000002</v>
      </c>
      <c r="E33" s="11">
        <f t="shared" si="1"/>
        <v>0.83618863017865763</v>
      </c>
      <c r="F33" s="11">
        <f t="shared" si="2"/>
        <v>-0.25711068503730794</v>
      </c>
      <c r="G33" s="10">
        <f t="shared" si="0"/>
        <v>-281.87417211133373</v>
      </c>
      <c r="H33" s="342"/>
      <c r="I33" s="15"/>
      <c r="J33" s="15"/>
      <c r="K33" s="72"/>
      <c r="L33" s="333"/>
      <c r="M33" s="10"/>
    </row>
    <row r="34" spans="1:13">
      <c r="B34" s="70" t="s">
        <v>168</v>
      </c>
      <c r="C34" s="10">
        <v>2740521</v>
      </c>
      <c r="D34" s="99">
        <v>3434.49991</v>
      </c>
      <c r="E34" s="11">
        <f t="shared" si="1"/>
        <v>1.2532288240082816</v>
      </c>
      <c r="F34" s="11">
        <f t="shared" si="2"/>
        <v>0.15992950879231604</v>
      </c>
      <c r="G34" s="10">
        <f t="shared" si="0"/>
        <v>438.29017736502681</v>
      </c>
      <c r="H34" s="342"/>
      <c r="I34" s="15"/>
      <c r="J34" s="15"/>
      <c r="K34" s="72"/>
      <c r="L34" s="333"/>
      <c r="M34" s="10"/>
    </row>
    <row r="35" spans="1:13">
      <c r="B35" s="70" t="s">
        <v>169</v>
      </c>
      <c r="C35" s="10">
        <v>6445718</v>
      </c>
      <c r="D35" s="99">
        <v>0</v>
      </c>
      <c r="E35" s="11">
        <f t="shared" si="1"/>
        <v>0</v>
      </c>
      <c r="F35" s="11">
        <f t="shared" si="2"/>
        <v>-1.0932993152159656</v>
      </c>
      <c r="G35" s="10">
        <f t="shared" si="0"/>
        <v>-7047.0990754752238</v>
      </c>
      <c r="H35" s="342"/>
      <c r="I35" s="15"/>
      <c r="J35" s="15"/>
      <c r="K35" s="72"/>
      <c r="L35" s="333"/>
      <c r="M35" s="10"/>
    </row>
    <row r="36" spans="1:13">
      <c r="B36" s="70" t="s">
        <v>170</v>
      </c>
      <c r="C36" s="10">
        <v>1467053</v>
      </c>
      <c r="D36" s="99">
        <v>743.25361999999996</v>
      </c>
      <c r="E36" s="11">
        <f t="shared" si="1"/>
        <v>0.50663038077015621</v>
      </c>
      <c r="F36" s="11">
        <f t="shared" si="2"/>
        <v>-0.58666893444580936</v>
      </c>
      <c r="G36" s="10">
        <f t="shared" si="0"/>
        <v>-860.67442028552796</v>
      </c>
      <c r="H36" s="342"/>
      <c r="I36" s="15"/>
      <c r="J36" s="15"/>
      <c r="K36" s="72"/>
      <c r="L36" s="333"/>
      <c r="M36" s="10"/>
    </row>
    <row r="37" spans="1:13">
      <c r="B37" s="70" t="s">
        <v>171</v>
      </c>
      <c r="C37" s="10">
        <v>640633</v>
      </c>
      <c r="D37" s="99">
        <v>0</v>
      </c>
      <c r="E37" s="11">
        <f t="shared" si="1"/>
        <v>0</v>
      </c>
      <c r="F37" s="11">
        <f t="shared" si="2"/>
        <v>-1.0932993152159656</v>
      </c>
      <c r="G37" s="10">
        <f t="shared" si="0"/>
        <v>-700.40362020474959</v>
      </c>
      <c r="H37" s="342"/>
      <c r="I37" s="15"/>
      <c r="J37" s="15"/>
      <c r="K37" s="72"/>
      <c r="L37" s="333"/>
      <c r="M37" s="10"/>
    </row>
    <row r="38" spans="1:13">
      <c r="B38" s="70" t="s">
        <v>172</v>
      </c>
      <c r="C38" s="10">
        <v>2189121</v>
      </c>
      <c r="D38" s="99">
        <v>11.246360000000001</v>
      </c>
      <c r="E38" s="11">
        <f t="shared" si="1"/>
        <v>5.1373861929057373E-3</v>
      </c>
      <c r="F38" s="11">
        <f t="shared" si="2"/>
        <v>-1.0881619290230597</v>
      </c>
      <c r="G38" s="10">
        <f t="shared" si="0"/>
        <v>-2382.1181302248897</v>
      </c>
      <c r="H38" s="342"/>
      <c r="I38" s="15"/>
      <c r="J38" s="15"/>
      <c r="K38" s="72"/>
      <c r="L38" s="333"/>
      <c r="M38" s="10"/>
    </row>
    <row r="39" spans="1:13">
      <c r="B39" s="64" t="s">
        <v>173</v>
      </c>
      <c r="C39" s="66">
        <v>318027.5</v>
      </c>
      <c r="D39" s="135">
        <v>669.83686999999998</v>
      </c>
      <c r="E39" s="105">
        <f t="shared" si="1"/>
        <v>2.1062231096367454</v>
      </c>
      <c r="F39" s="105">
        <f t="shared" si="2"/>
        <v>1.0129237944207798</v>
      </c>
      <c r="G39" s="66">
        <f t="shared" si="0"/>
        <v>322.13762203015455</v>
      </c>
      <c r="H39" s="342"/>
      <c r="I39" s="15"/>
      <c r="J39" s="15"/>
      <c r="K39" s="72"/>
      <c r="L39" s="333"/>
      <c r="M39" s="10"/>
    </row>
    <row r="40" spans="1:13">
      <c r="B40" s="64" t="s">
        <v>163</v>
      </c>
      <c r="C40" s="66">
        <v>169659.5</v>
      </c>
      <c r="D40" s="135">
        <v>183.63185000000001</v>
      </c>
      <c r="E40" s="105">
        <f t="shared" si="1"/>
        <v>1.0823552468326265</v>
      </c>
      <c r="F40" s="105">
        <f t="shared" si="2"/>
        <v>-1.0944068383339056E-2</v>
      </c>
      <c r="G40" s="66">
        <f t="shared" si="0"/>
        <v>-1.8567651698831125</v>
      </c>
      <c r="H40" s="342"/>
      <c r="I40" s="15"/>
      <c r="J40" s="15"/>
      <c r="K40" s="72"/>
      <c r="L40" s="333"/>
      <c r="M40" s="10"/>
    </row>
    <row r="41" spans="1:13" s="366" customFormat="1" ht="14.25" thickBot="1">
      <c r="A41" s="48"/>
      <c r="B41" s="264" t="s">
        <v>432</v>
      </c>
      <c r="C41" s="164">
        <v>46697861.5</v>
      </c>
      <c r="D41" s="387">
        <f>SUM(D23:D40)</f>
        <v>51054.740000000005</v>
      </c>
      <c r="E41" s="266">
        <f t="shared" si="1"/>
        <v>1.0932993152159656</v>
      </c>
      <c r="F41" s="368">
        <f t="shared" si="2"/>
        <v>0</v>
      </c>
      <c r="G41" s="164">
        <f t="shared" si="0"/>
        <v>0</v>
      </c>
      <c r="H41" s="388"/>
      <c r="J41" s="25"/>
      <c r="L41" s="389"/>
      <c r="M41" s="13"/>
    </row>
    <row r="42" spans="1:13">
      <c r="E42" s="10"/>
      <c r="I42" s="341"/>
      <c r="J42" s="340"/>
      <c r="K42" s="15"/>
      <c r="L42" s="15"/>
      <c r="M42" s="15"/>
    </row>
    <row r="43" spans="1:13">
      <c r="I43" s="15"/>
      <c r="J43" s="15"/>
      <c r="K43" s="339"/>
      <c r="L43" s="72"/>
    </row>
    <row r="44" spans="1:13">
      <c r="D44" s="10"/>
      <c r="I44" s="15"/>
      <c r="J44" s="15"/>
      <c r="K44" s="72"/>
      <c r="L44" s="72"/>
    </row>
    <row r="45" spans="1:13">
      <c r="D45" s="14"/>
      <c r="I45" s="72"/>
      <c r="J45" s="72"/>
      <c r="K45" s="72"/>
      <c r="L45" s="72"/>
    </row>
    <row r="46" spans="1:13">
      <c r="I46" s="72"/>
      <c r="J46" s="72"/>
      <c r="K46" s="72"/>
      <c r="L46" s="72"/>
    </row>
    <row r="47" spans="1:13">
      <c r="I47" s="72"/>
      <c r="J47" s="72"/>
      <c r="K47" s="72"/>
      <c r="L47" s="72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33CC"/>
  </sheetPr>
  <dimension ref="A2:G68"/>
  <sheetViews>
    <sheetView zoomScaleNormal="100" workbookViewId="0">
      <selection activeCell="P23" sqref="P23"/>
    </sheetView>
  </sheetViews>
  <sheetFormatPr baseColWidth="10" defaultRowHeight="12.75"/>
  <cols>
    <col min="1" max="1" width="6.625" style="70" customWidth="1"/>
    <col min="2" max="3" width="11" style="70"/>
    <col min="4" max="4" width="12.75" style="70" customWidth="1"/>
    <col min="5" max="16384" width="11" style="70"/>
  </cols>
  <sheetData>
    <row r="2" spans="2:5">
      <c r="B2" s="71" t="s">
        <v>198</v>
      </c>
    </row>
    <row r="3" spans="2:5">
      <c r="B3" s="98" t="s">
        <v>817</v>
      </c>
      <c r="C3" s="56"/>
    </row>
    <row r="5" spans="2:5">
      <c r="B5" s="71" t="s">
        <v>560</v>
      </c>
    </row>
    <row r="6" spans="2:5" ht="13.5">
      <c r="B6" s="12">
        <f>+Resumen!D24</f>
        <v>20392.126779999999</v>
      </c>
      <c r="C6" s="10">
        <f>+B6-D41</f>
        <v>0</v>
      </c>
      <c r="E6" s="2"/>
    </row>
    <row r="7" spans="2:5" ht="15.75">
      <c r="B7" s="19"/>
    </row>
    <row r="8" spans="2:5">
      <c r="B8" s="71" t="s">
        <v>470</v>
      </c>
    </row>
    <row r="9" spans="2:5">
      <c r="B9" s="70" t="s">
        <v>474</v>
      </c>
    </row>
    <row r="11" spans="2:5">
      <c r="B11" s="71" t="s">
        <v>475</v>
      </c>
    </row>
    <row r="12" spans="2:5">
      <c r="B12" s="1" t="s">
        <v>530</v>
      </c>
    </row>
    <row r="13" spans="2:5">
      <c r="B13" s="638" t="s">
        <v>1038</v>
      </c>
    </row>
    <row r="15" spans="2:5" s="128" customFormat="1"/>
    <row r="16" spans="2:5" s="344" customFormat="1"/>
    <row r="17" spans="1:7" s="344" customFormat="1"/>
    <row r="18" spans="1:7" s="128" customFormat="1"/>
    <row r="19" spans="1:7">
      <c r="B19" s="203" t="s">
        <v>202</v>
      </c>
    </row>
    <row r="20" spans="1:7">
      <c r="D20" s="133" t="s">
        <v>599</v>
      </c>
    </row>
    <row r="21" spans="1:7">
      <c r="C21" s="456" t="s">
        <v>372</v>
      </c>
    </row>
    <row r="22" spans="1:7" ht="41.25" thickBot="1">
      <c r="A22" s="21"/>
      <c r="B22" s="103"/>
      <c r="C22" s="104" t="s">
        <v>862</v>
      </c>
      <c r="D22" s="104" t="s">
        <v>181</v>
      </c>
      <c r="E22" s="104" t="s">
        <v>273</v>
      </c>
      <c r="F22" s="104" t="s">
        <v>158</v>
      </c>
      <c r="G22" s="104" t="s">
        <v>159</v>
      </c>
    </row>
    <row r="23" spans="1:7">
      <c r="B23" s="70" t="s">
        <v>160</v>
      </c>
      <c r="C23" s="10">
        <v>8400674</v>
      </c>
      <c r="D23" s="99">
        <v>5392.1267800000005</v>
      </c>
      <c r="E23" s="11">
        <f t="shared" ref="E23:E41" si="0">D23*1000/C23</f>
        <v>0.64186835246790919</v>
      </c>
      <c r="F23" s="11">
        <f>E23-E$41</f>
        <v>0.20518611210450416</v>
      </c>
      <c r="G23" s="10">
        <f>+F23*C23/1000</f>
        <v>1723.7016371173934</v>
      </c>
    </row>
    <row r="24" spans="1:7">
      <c r="B24" s="70" t="s">
        <v>161</v>
      </c>
      <c r="C24" s="10">
        <v>1321616</v>
      </c>
      <c r="D24" s="99">
        <v>0</v>
      </c>
      <c r="E24" s="11">
        <f t="shared" si="0"/>
        <v>0</v>
      </c>
      <c r="F24" s="11">
        <f t="shared" ref="F24:F41" si="1">E24-E$41</f>
        <v>-0.43668224036340503</v>
      </c>
      <c r="G24" s="10">
        <f t="shared" ref="G24:G41" si="2">+F24*C24/1000</f>
        <v>-577.12623578012187</v>
      </c>
    </row>
    <row r="25" spans="1:7">
      <c r="B25" s="70" t="s">
        <v>162</v>
      </c>
      <c r="C25" s="10">
        <v>1056492.5</v>
      </c>
      <c r="D25" s="99">
        <v>0</v>
      </c>
      <c r="E25" s="11">
        <f t="shared" si="0"/>
        <v>0</v>
      </c>
      <c r="F25" s="11">
        <f t="shared" si="1"/>
        <v>-0.43668224036340503</v>
      </c>
      <c r="G25" s="10">
        <f t="shared" si="2"/>
        <v>-461.35151182713469</v>
      </c>
    </row>
    <row r="26" spans="1:7">
      <c r="B26" s="70" t="s">
        <v>129</v>
      </c>
      <c r="C26" s="10">
        <v>1103960.5</v>
      </c>
      <c r="D26" s="99">
        <v>0</v>
      </c>
      <c r="E26" s="11">
        <f t="shared" si="0"/>
        <v>0</v>
      </c>
      <c r="F26" s="11">
        <f t="shared" si="1"/>
        <v>-0.43668224036340503</v>
      </c>
      <c r="G26" s="10">
        <f t="shared" si="2"/>
        <v>-482.07994441270478</v>
      </c>
    </row>
    <row r="27" spans="1:7">
      <c r="B27" s="70" t="s">
        <v>225</v>
      </c>
      <c r="C27" s="10">
        <v>2102560.5</v>
      </c>
      <c r="D27" s="99">
        <v>0</v>
      </c>
      <c r="E27" s="11">
        <f t="shared" si="0"/>
        <v>0</v>
      </c>
      <c r="F27" s="11">
        <f t="shared" si="1"/>
        <v>-0.43668224036340503</v>
      </c>
      <c r="G27" s="10">
        <f t="shared" si="2"/>
        <v>-918.15082963960106</v>
      </c>
    </row>
    <row r="28" spans="1:7">
      <c r="B28" s="70" t="s">
        <v>226</v>
      </c>
      <c r="C28" s="10">
        <v>586917.5</v>
      </c>
      <c r="D28" s="99">
        <v>0</v>
      </c>
      <c r="E28" s="11">
        <f t="shared" si="0"/>
        <v>0</v>
      </c>
      <c r="F28" s="11">
        <f t="shared" si="1"/>
        <v>-0.43668224036340503</v>
      </c>
      <c r="G28" s="10">
        <f t="shared" si="2"/>
        <v>-256.29644880848878</v>
      </c>
    </row>
    <row r="29" spans="1:7">
      <c r="B29" s="70" t="s">
        <v>227</v>
      </c>
      <c r="C29" s="10">
        <v>2483421</v>
      </c>
      <c r="D29" s="99">
        <v>0</v>
      </c>
      <c r="E29" s="11">
        <f t="shared" si="0"/>
        <v>0</v>
      </c>
      <c r="F29" s="11">
        <f t="shared" si="1"/>
        <v>-0.43668224036340503</v>
      </c>
      <c r="G29" s="10">
        <f t="shared" si="2"/>
        <v>-1084.4658460455275</v>
      </c>
    </row>
    <row r="30" spans="1:7">
      <c r="B30" s="70" t="s">
        <v>175</v>
      </c>
      <c r="C30" s="10">
        <v>2068901</v>
      </c>
      <c r="D30" s="99">
        <v>0</v>
      </c>
      <c r="E30" s="11">
        <f t="shared" si="0"/>
        <v>0</v>
      </c>
      <c r="F30" s="11">
        <f t="shared" si="1"/>
        <v>-0.43668224036340503</v>
      </c>
      <c r="G30" s="10">
        <f t="shared" si="2"/>
        <v>-903.45232377008904</v>
      </c>
    </row>
    <row r="31" spans="1:7">
      <c r="B31" s="70" t="s">
        <v>176</v>
      </c>
      <c r="C31" s="10">
        <v>7513504.5</v>
      </c>
      <c r="D31" s="99">
        <v>0</v>
      </c>
      <c r="E31" s="11">
        <f t="shared" si="0"/>
        <v>0</v>
      </c>
      <c r="F31" s="11">
        <f t="shared" si="1"/>
        <v>-0.43668224036340503</v>
      </c>
      <c r="G31" s="10">
        <f t="shared" si="2"/>
        <v>-3281.0139780405252</v>
      </c>
    </row>
    <row r="32" spans="1:7">
      <c r="B32" s="70" t="s">
        <v>177</v>
      </c>
      <c r="C32" s="10">
        <v>4992766.5</v>
      </c>
      <c r="D32" s="99">
        <v>0</v>
      </c>
      <c r="E32" s="11">
        <f t="shared" si="0"/>
        <v>0</v>
      </c>
      <c r="F32" s="11">
        <f t="shared" si="1"/>
        <v>-0.43668224036340503</v>
      </c>
      <c r="G32" s="10">
        <f t="shared" si="2"/>
        <v>-2180.2524608313561</v>
      </c>
    </row>
    <row r="33" spans="1:7">
      <c r="B33" s="70" t="s">
        <v>167</v>
      </c>
      <c r="C33" s="10">
        <v>1096314.5</v>
      </c>
      <c r="D33" s="99">
        <v>0</v>
      </c>
      <c r="E33" s="11">
        <f t="shared" si="0"/>
        <v>0</v>
      </c>
      <c r="F33" s="11">
        <f t="shared" si="1"/>
        <v>-0.43668224036340503</v>
      </c>
      <c r="G33" s="10">
        <f t="shared" si="2"/>
        <v>-478.7410720028862</v>
      </c>
    </row>
    <row r="34" spans="1:7">
      <c r="B34" s="70" t="s">
        <v>168</v>
      </c>
      <c r="C34" s="10">
        <v>2740521</v>
      </c>
      <c r="D34" s="99">
        <v>0</v>
      </c>
      <c r="E34" s="11">
        <f t="shared" si="0"/>
        <v>0</v>
      </c>
      <c r="F34" s="11">
        <f t="shared" si="1"/>
        <v>-0.43668224036340503</v>
      </c>
      <c r="G34" s="10">
        <f t="shared" si="2"/>
        <v>-1196.7368500429593</v>
      </c>
    </row>
    <row r="35" spans="1:7">
      <c r="B35" s="70" t="s">
        <v>169</v>
      </c>
      <c r="C35" s="10">
        <v>6445718</v>
      </c>
      <c r="D35" s="99">
        <v>0</v>
      </c>
      <c r="E35" s="11">
        <f t="shared" si="0"/>
        <v>0</v>
      </c>
      <c r="F35" s="11">
        <f t="shared" si="1"/>
        <v>-0.43668224036340503</v>
      </c>
      <c r="G35" s="10">
        <f t="shared" si="2"/>
        <v>-2814.7305769907266</v>
      </c>
    </row>
    <row r="36" spans="1:7">
      <c r="B36" s="70" t="s">
        <v>170</v>
      </c>
      <c r="C36" s="10">
        <v>1467053</v>
      </c>
      <c r="D36" s="99">
        <v>0</v>
      </c>
      <c r="E36" s="11">
        <f t="shared" si="0"/>
        <v>0</v>
      </c>
      <c r="F36" s="11">
        <f t="shared" si="1"/>
        <v>-0.43668224036340503</v>
      </c>
      <c r="G36" s="10">
        <f t="shared" si="2"/>
        <v>-640.63599077185438</v>
      </c>
    </row>
    <row r="37" spans="1:7">
      <c r="B37" s="70" t="s">
        <v>171</v>
      </c>
      <c r="C37" s="10">
        <v>640633</v>
      </c>
      <c r="D37" s="99">
        <v>0</v>
      </c>
      <c r="E37" s="11">
        <f t="shared" si="0"/>
        <v>0</v>
      </c>
      <c r="F37" s="11">
        <f t="shared" si="1"/>
        <v>-0.43668224036340503</v>
      </c>
      <c r="G37" s="10">
        <f t="shared" si="2"/>
        <v>-279.75305369072925</v>
      </c>
    </row>
    <row r="38" spans="1:7">
      <c r="B38" s="70" t="s">
        <v>172</v>
      </c>
      <c r="C38" s="10">
        <v>2189121</v>
      </c>
      <c r="D38" s="99">
        <v>0</v>
      </c>
      <c r="E38" s="11">
        <f t="shared" si="0"/>
        <v>0</v>
      </c>
      <c r="F38" s="11">
        <f t="shared" si="1"/>
        <v>-0.43668224036340503</v>
      </c>
      <c r="G38" s="10">
        <f t="shared" si="2"/>
        <v>-955.95026270657752</v>
      </c>
    </row>
    <row r="39" spans="1:7">
      <c r="B39" s="64" t="s">
        <v>173</v>
      </c>
      <c r="C39" s="66">
        <v>318027.5</v>
      </c>
      <c r="D39" s="135">
        <v>0</v>
      </c>
      <c r="E39" s="105">
        <f t="shared" si="0"/>
        <v>0</v>
      </c>
      <c r="F39" s="105">
        <f t="shared" si="1"/>
        <v>-0.43668224036340503</v>
      </c>
      <c r="G39" s="66">
        <f t="shared" si="2"/>
        <v>-138.87696119717279</v>
      </c>
    </row>
    <row r="40" spans="1:7">
      <c r="B40" s="64" t="s">
        <v>163</v>
      </c>
      <c r="C40" s="66">
        <v>169659.5</v>
      </c>
      <c r="D40" s="135">
        <v>15000</v>
      </c>
      <c r="E40" s="206">
        <f t="shared" si="0"/>
        <v>88.412378911879387</v>
      </c>
      <c r="F40" s="105">
        <f t="shared" si="1"/>
        <v>87.975696671515976</v>
      </c>
      <c r="G40" s="66">
        <f t="shared" si="2"/>
        <v>14925.912709441063</v>
      </c>
    </row>
    <row r="41" spans="1:7" s="366" customFormat="1" ht="14.25" thickBot="1">
      <c r="A41" s="48"/>
      <c r="B41" s="264" t="s">
        <v>432</v>
      </c>
      <c r="C41" s="164">
        <v>46697861.5</v>
      </c>
      <c r="D41" s="387">
        <f>+SUM(D23:D40)</f>
        <v>20392.126779999999</v>
      </c>
      <c r="E41" s="266">
        <f t="shared" si="0"/>
        <v>0.43668224036340503</v>
      </c>
      <c r="F41" s="266">
        <f t="shared" si="1"/>
        <v>0</v>
      </c>
      <c r="G41" s="164">
        <f t="shared" si="2"/>
        <v>0</v>
      </c>
    </row>
    <row r="42" spans="1:7">
      <c r="D42" s="10"/>
    </row>
    <row r="44" spans="1:7">
      <c r="B44" s="72"/>
      <c r="C44" s="72"/>
      <c r="D44" s="72"/>
      <c r="E44" s="72"/>
      <c r="F44" s="72"/>
    </row>
    <row r="45" spans="1:7">
      <c r="B45" s="78"/>
      <c r="C45" s="72"/>
      <c r="D45" s="72"/>
      <c r="E45" s="72"/>
      <c r="F45" s="72"/>
    </row>
    <row r="46" spans="1:7">
      <c r="B46" s="72"/>
      <c r="C46" s="72"/>
      <c r="D46" s="72"/>
      <c r="E46" s="72"/>
      <c r="F46" s="72"/>
    </row>
    <row r="47" spans="1:7" s="8" customFormat="1">
      <c r="B47" s="26"/>
      <c r="C47" s="26"/>
      <c r="D47" s="26"/>
      <c r="E47" s="53"/>
      <c r="F47" s="26"/>
    </row>
    <row r="48" spans="1:7">
      <c r="B48" s="72"/>
      <c r="C48" s="79"/>
      <c r="D48" s="79"/>
      <c r="E48" s="15"/>
      <c r="F48" s="72"/>
    </row>
    <row r="49" spans="2:6">
      <c r="B49" s="72"/>
      <c r="C49" s="79"/>
      <c r="D49" s="79"/>
      <c r="E49" s="15"/>
      <c r="F49" s="72"/>
    </row>
    <row r="50" spans="2:6">
      <c r="B50" s="72"/>
      <c r="C50" s="79"/>
      <c r="D50" s="79"/>
      <c r="E50" s="15"/>
      <c r="F50" s="72"/>
    </row>
    <row r="51" spans="2:6">
      <c r="B51" s="72"/>
      <c r="C51" s="79"/>
      <c r="D51" s="79"/>
      <c r="E51" s="15"/>
      <c r="F51" s="72"/>
    </row>
    <row r="52" spans="2:6">
      <c r="B52" s="72"/>
      <c r="C52" s="79"/>
      <c r="D52" s="79"/>
      <c r="E52" s="15"/>
      <c r="F52" s="72"/>
    </row>
    <row r="53" spans="2:6">
      <c r="B53" s="72"/>
      <c r="C53" s="79"/>
      <c r="D53" s="79"/>
      <c r="E53" s="15"/>
      <c r="F53" s="72"/>
    </row>
    <row r="54" spans="2:6">
      <c r="B54" s="72"/>
      <c r="C54" s="79"/>
      <c r="D54" s="79"/>
      <c r="E54" s="15"/>
      <c r="F54" s="72"/>
    </row>
    <row r="55" spans="2:6">
      <c r="B55" s="72"/>
      <c r="C55" s="79"/>
      <c r="D55" s="79"/>
      <c r="E55" s="15"/>
      <c r="F55" s="72"/>
    </row>
    <row r="56" spans="2:6">
      <c r="B56" s="72"/>
      <c r="C56" s="79"/>
      <c r="D56" s="79"/>
      <c r="E56" s="15"/>
      <c r="F56" s="72"/>
    </row>
    <row r="57" spans="2:6">
      <c r="B57" s="72"/>
      <c r="C57" s="79"/>
      <c r="D57" s="79"/>
      <c r="E57" s="15"/>
      <c r="F57" s="72"/>
    </row>
    <row r="58" spans="2:6">
      <c r="B58" s="72"/>
      <c r="C58" s="79"/>
      <c r="D58" s="79"/>
      <c r="E58" s="15"/>
      <c r="F58" s="72"/>
    </row>
    <row r="59" spans="2:6">
      <c r="B59" s="72"/>
      <c r="C59" s="79"/>
      <c r="D59" s="79"/>
      <c r="E59" s="15"/>
      <c r="F59" s="72"/>
    </row>
    <row r="60" spans="2:6">
      <c r="B60" s="72"/>
      <c r="C60" s="79"/>
      <c r="D60" s="79"/>
      <c r="E60" s="15"/>
      <c r="F60" s="72"/>
    </row>
    <row r="61" spans="2:6">
      <c r="B61" s="72"/>
      <c r="C61" s="79"/>
      <c r="D61" s="79"/>
      <c r="E61" s="15"/>
      <c r="F61" s="72"/>
    </row>
    <row r="62" spans="2:6">
      <c r="B62" s="72"/>
      <c r="C62" s="79"/>
      <c r="D62" s="79"/>
      <c r="E62" s="15"/>
      <c r="F62" s="72"/>
    </row>
    <row r="63" spans="2:6">
      <c r="B63" s="72"/>
      <c r="C63" s="79"/>
      <c r="D63" s="79"/>
      <c r="E63" s="15"/>
      <c r="F63" s="72"/>
    </row>
    <row r="64" spans="2:6">
      <c r="B64" s="72"/>
      <c r="C64" s="79"/>
      <c r="D64" s="79"/>
      <c r="E64" s="15"/>
      <c r="F64" s="72"/>
    </row>
    <row r="65" spans="2:6">
      <c r="B65" s="72"/>
      <c r="C65" s="79"/>
      <c r="D65" s="79"/>
      <c r="E65" s="15"/>
      <c r="F65" s="72"/>
    </row>
    <row r="66" spans="2:6">
      <c r="B66" s="80"/>
      <c r="C66" s="79"/>
      <c r="D66" s="79"/>
      <c r="E66" s="79"/>
      <c r="F66" s="72"/>
    </row>
    <row r="67" spans="2:6">
      <c r="B67" s="72"/>
      <c r="C67" s="72"/>
      <c r="D67" s="72"/>
      <c r="E67" s="72"/>
      <c r="F67" s="72"/>
    </row>
    <row r="68" spans="2:6">
      <c r="B68" s="72"/>
      <c r="C68" s="72"/>
      <c r="D68" s="72"/>
      <c r="E68" s="72"/>
      <c r="F68" s="72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FF33CC"/>
  </sheetPr>
  <dimension ref="A2:K43"/>
  <sheetViews>
    <sheetView topLeftCell="A10" zoomScaleNormal="100" workbookViewId="0">
      <selection activeCell="E50" sqref="E50"/>
    </sheetView>
  </sheetViews>
  <sheetFormatPr baseColWidth="10" defaultRowHeight="12.75"/>
  <cols>
    <col min="1" max="1" width="5.875" style="70" customWidth="1"/>
    <col min="2" max="3" width="11" style="70"/>
    <col min="4" max="4" width="15.25" style="70" customWidth="1"/>
    <col min="5" max="16384" width="11" style="70"/>
  </cols>
  <sheetData>
    <row r="2" spans="2:3">
      <c r="B2" s="71" t="s">
        <v>198</v>
      </c>
    </row>
    <row r="3" spans="2:3">
      <c r="B3" s="2" t="s">
        <v>144</v>
      </c>
      <c r="C3" s="56"/>
    </row>
    <row r="5" spans="2:3">
      <c r="B5" s="71" t="s">
        <v>228</v>
      </c>
    </row>
    <row r="6" spans="2:3">
      <c r="B6" s="25">
        <f>+D41</f>
        <v>184252.58821153821</v>
      </c>
      <c r="C6" s="10">
        <f>+B6-D41</f>
        <v>0</v>
      </c>
    </row>
    <row r="7" spans="2:3" ht="15.75">
      <c r="B7" s="19"/>
    </row>
    <row r="8" spans="2:3">
      <c r="B8" s="71" t="s">
        <v>470</v>
      </c>
    </row>
    <row r="9" spans="2:3">
      <c r="B9" s="70" t="s">
        <v>577</v>
      </c>
    </row>
    <row r="10" spans="2:3">
      <c r="B10" s="70" t="s">
        <v>578</v>
      </c>
    </row>
    <row r="12" spans="2:3">
      <c r="B12" s="71" t="s">
        <v>475</v>
      </c>
    </row>
    <row r="13" spans="2:3">
      <c r="B13" s="70" t="s">
        <v>135</v>
      </c>
    </row>
    <row r="14" spans="2:3">
      <c r="B14" s="70" t="s">
        <v>136</v>
      </c>
    </row>
    <row r="15" spans="2:3">
      <c r="B15" s="70" t="s">
        <v>962</v>
      </c>
    </row>
    <row r="16" spans="2:3" s="128" customFormat="1"/>
    <row r="17" spans="1:9" s="128" customFormat="1"/>
    <row r="18" spans="1:9" s="128" customFormat="1"/>
    <row r="19" spans="1:9">
      <c r="B19" s="203" t="s">
        <v>202</v>
      </c>
    </row>
    <row r="20" spans="1:9">
      <c r="D20" s="133" t="s">
        <v>599</v>
      </c>
    </row>
    <row r="21" spans="1:9">
      <c r="C21" s="456" t="s">
        <v>372</v>
      </c>
      <c r="D21" s="120" t="s">
        <v>637</v>
      </c>
    </row>
    <row r="22" spans="1:9" ht="41.25" thickBot="1">
      <c r="A22" s="21"/>
      <c r="B22" s="103"/>
      <c r="C22" s="104" t="s">
        <v>862</v>
      </c>
      <c r="D22" s="579" t="s">
        <v>181</v>
      </c>
      <c r="E22" s="104" t="s">
        <v>273</v>
      </c>
      <c r="F22" s="104" t="s">
        <v>158</v>
      </c>
      <c r="G22" s="104" t="s">
        <v>159</v>
      </c>
      <c r="I22" s="202"/>
    </row>
    <row r="23" spans="1:9">
      <c r="B23" s="70" t="s">
        <v>160</v>
      </c>
      <c r="C23" s="10">
        <v>8400674</v>
      </c>
      <c r="D23" s="99">
        <v>0</v>
      </c>
      <c r="E23" s="11">
        <f t="shared" ref="E23:E41" si="0">D23*1000/C23</f>
        <v>0</v>
      </c>
      <c r="F23" s="11">
        <f>+E23-E$41</f>
        <v>-3.9456322472398062</v>
      </c>
      <c r="G23" s="10">
        <f>+F23*C23/1000</f>
        <v>-33145.97023294901</v>
      </c>
      <c r="I23" s="202"/>
    </row>
    <row r="24" spans="1:9">
      <c r="B24" s="70" t="s">
        <v>161</v>
      </c>
      <c r="C24" s="10">
        <v>1321616</v>
      </c>
      <c r="D24" s="99">
        <v>0</v>
      </c>
      <c r="E24" s="11">
        <f t="shared" si="0"/>
        <v>0</v>
      </c>
      <c r="F24" s="11">
        <f t="shared" ref="F24:F41" si="1">+E24-E$41</f>
        <v>-3.9456322472398062</v>
      </c>
      <c r="G24" s="10">
        <f t="shared" ref="G24:G41" si="2">+F24*C24/1000</f>
        <v>-5214.610708068084</v>
      </c>
      <c r="I24" s="202"/>
    </row>
    <row r="25" spans="1:9">
      <c r="B25" s="70" t="s">
        <v>162</v>
      </c>
      <c r="C25" s="10">
        <v>1056492.5</v>
      </c>
      <c r="D25" s="99">
        <v>0</v>
      </c>
      <c r="E25" s="11">
        <f t="shared" si="0"/>
        <v>0</v>
      </c>
      <c r="F25" s="11">
        <f t="shared" si="1"/>
        <v>-3.9456322472398062</v>
      </c>
      <c r="G25" s="10">
        <f t="shared" si="2"/>
        <v>-4168.5308769670009</v>
      </c>
      <c r="I25" s="202"/>
    </row>
    <row r="26" spans="1:9">
      <c r="B26" s="70" t="s">
        <v>129</v>
      </c>
      <c r="C26" s="10">
        <v>1103960.5</v>
      </c>
      <c r="D26" s="99">
        <v>0</v>
      </c>
      <c r="E26" s="11">
        <f t="shared" si="0"/>
        <v>0</v>
      </c>
      <c r="F26" s="11">
        <f t="shared" si="1"/>
        <v>-3.9456322472398062</v>
      </c>
      <c r="G26" s="10">
        <f t="shared" si="2"/>
        <v>-4355.8221484789801</v>
      </c>
      <c r="I26" s="202"/>
    </row>
    <row r="27" spans="1:9">
      <c r="B27" s="70" t="s">
        <v>225</v>
      </c>
      <c r="C27" s="10">
        <v>2102560.5</v>
      </c>
      <c r="D27" s="99">
        <v>13455.682928693823</v>
      </c>
      <c r="E27" s="11">
        <f t="shared" si="0"/>
        <v>6.3996650411219198</v>
      </c>
      <c r="F27" s="11">
        <f t="shared" si="1"/>
        <v>2.4540327938821136</v>
      </c>
      <c r="G27" s="10">
        <f t="shared" si="2"/>
        <v>5159.7524181211738</v>
      </c>
      <c r="I27" s="202"/>
    </row>
    <row r="28" spans="1:9">
      <c r="B28" s="70" t="s">
        <v>226</v>
      </c>
      <c r="C28" s="10">
        <v>586917.5</v>
      </c>
      <c r="D28" s="99">
        <v>0</v>
      </c>
      <c r="E28" s="11">
        <f t="shared" si="0"/>
        <v>0</v>
      </c>
      <c r="F28" s="11">
        <f t="shared" si="1"/>
        <v>-3.9456322472398062</v>
      </c>
      <c r="G28" s="10">
        <f t="shared" si="2"/>
        <v>-2315.7606144693691</v>
      </c>
      <c r="I28" s="202"/>
    </row>
    <row r="29" spans="1:9">
      <c r="B29" s="70" t="s">
        <v>227</v>
      </c>
      <c r="C29" s="10">
        <v>2483421</v>
      </c>
      <c r="D29" s="99">
        <v>0</v>
      </c>
      <c r="E29" s="11">
        <f t="shared" si="0"/>
        <v>0</v>
      </c>
      <c r="F29" s="11">
        <f t="shared" si="1"/>
        <v>-3.9456322472398062</v>
      </c>
      <c r="G29" s="10">
        <f t="shared" si="2"/>
        <v>-9798.6659810725268</v>
      </c>
      <c r="I29" s="202"/>
    </row>
    <row r="30" spans="1:9">
      <c r="B30" s="70" t="s">
        <v>175</v>
      </c>
      <c r="C30" s="10">
        <v>2068901</v>
      </c>
      <c r="D30" s="99">
        <v>0</v>
      </c>
      <c r="E30" s="11">
        <f t="shared" si="0"/>
        <v>0</v>
      </c>
      <c r="F30" s="11">
        <f t="shared" si="1"/>
        <v>-3.9456322472398062</v>
      </c>
      <c r="G30" s="10">
        <f t="shared" si="2"/>
        <v>-8163.122501946682</v>
      </c>
      <c r="I30" s="202"/>
    </row>
    <row r="31" spans="1:9">
      <c r="B31" s="70" t="s">
        <v>176</v>
      </c>
      <c r="C31" s="10">
        <v>7513504.5</v>
      </c>
      <c r="D31" s="99">
        <v>134092.59910471665</v>
      </c>
      <c r="E31" s="11">
        <f t="shared" si="0"/>
        <v>17.846878125209965</v>
      </c>
      <c r="F31" s="11">
        <f t="shared" si="1"/>
        <v>13.901245877970158</v>
      </c>
      <c r="G31" s="10">
        <f t="shared" si="2"/>
        <v>104447.07345973523</v>
      </c>
      <c r="I31" s="202"/>
    </row>
    <row r="32" spans="1:9">
      <c r="B32" s="70" t="s">
        <v>177</v>
      </c>
      <c r="C32" s="10">
        <v>4992766.5</v>
      </c>
      <c r="D32" s="99">
        <v>0</v>
      </c>
      <c r="E32" s="11">
        <f t="shared" si="0"/>
        <v>0</v>
      </c>
      <c r="F32" s="11">
        <f t="shared" si="1"/>
        <v>-3.9456322472398062</v>
      </c>
      <c r="G32" s="10">
        <f t="shared" si="2"/>
        <v>-19699.620505338622</v>
      </c>
      <c r="I32" s="202"/>
    </row>
    <row r="33" spans="1:11">
      <c r="B33" s="70" t="s">
        <v>167</v>
      </c>
      <c r="C33" s="10">
        <v>1096314.5</v>
      </c>
      <c r="D33" s="99">
        <v>0</v>
      </c>
      <c r="E33" s="11">
        <f t="shared" si="0"/>
        <v>0</v>
      </c>
      <c r="F33" s="11">
        <f t="shared" si="1"/>
        <v>-3.9456322472398062</v>
      </c>
      <c r="G33" s="10">
        <f t="shared" si="2"/>
        <v>-4325.6538443165846</v>
      </c>
      <c r="I33" s="202"/>
    </row>
    <row r="34" spans="1:11">
      <c r="B34" s="70" t="s">
        <v>168</v>
      </c>
      <c r="C34" s="10">
        <v>2740521</v>
      </c>
      <c r="D34" s="99">
        <v>36704.30617812775</v>
      </c>
      <c r="E34" s="11">
        <f t="shared" si="0"/>
        <v>13.393185521339829</v>
      </c>
      <c r="F34" s="11">
        <f t="shared" si="1"/>
        <v>9.4475532741000237</v>
      </c>
      <c r="G34" s="10">
        <f t="shared" si="2"/>
        <v>25891.21814628987</v>
      </c>
      <c r="I34" s="202"/>
    </row>
    <row r="35" spans="1:11">
      <c r="B35" s="70" t="s">
        <v>169</v>
      </c>
      <c r="C35" s="10">
        <v>6445718</v>
      </c>
      <c r="D35" s="99">
        <v>0</v>
      </c>
      <c r="E35" s="11">
        <f t="shared" si="0"/>
        <v>0</v>
      </c>
      <c r="F35" s="11">
        <f t="shared" si="1"/>
        <v>-3.9456322472398062</v>
      </c>
      <c r="G35" s="10">
        <f t="shared" si="2"/>
        <v>-25432.432797414069</v>
      </c>
      <c r="I35" s="202"/>
    </row>
    <row r="36" spans="1:11">
      <c r="B36" s="70" t="s">
        <v>170</v>
      </c>
      <c r="C36" s="10">
        <v>1467053</v>
      </c>
      <c r="D36" s="99">
        <v>0</v>
      </c>
      <c r="E36" s="11">
        <f t="shared" si="0"/>
        <v>0</v>
      </c>
      <c r="F36" s="11">
        <f t="shared" si="1"/>
        <v>-3.9456322472398062</v>
      </c>
      <c r="G36" s="10">
        <f t="shared" si="2"/>
        <v>-5788.4516252098992</v>
      </c>
      <c r="I36" s="202"/>
    </row>
    <row r="37" spans="1:11">
      <c r="B37" s="70" t="s">
        <v>171</v>
      </c>
      <c r="C37" s="10">
        <v>640633</v>
      </c>
      <c r="D37" s="99">
        <v>0</v>
      </c>
      <c r="E37" s="11">
        <f t="shared" si="0"/>
        <v>0</v>
      </c>
      <c r="F37" s="11">
        <f t="shared" si="1"/>
        <v>-3.9456322472398062</v>
      </c>
      <c r="G37" s="10">
        <f t="shared" si="2"/>
        <v>-2527.7022234459791</v>
      </c>
      <c r="I37" s="202"/>
    </row>
    <row r="38" spans="1:11">
      <c r="B38" s="70" t="s">
        <v>172</v>
      </c>
      <c r="C38" s="10">
        <v>2189121</v>
      </c>
      <c r="D38" s="99">
        <v>0</v>
      </c>
      <c r="E38" s="11">
        <f t="shared" si="0"/>
        <v>0</v>
      </c>
      <c r="F38" s="11">
        <f t="shared" si="1"/>
        <v>-3.9456322472398062</v>
      </c>
      <c r="G38" s="10">
        <f t="shared" si="2"/>
        <v>-8637.4664107098524</v>
      </c>
      <c r="I38" s="202"/>
    </row>
    <row r="39" spans="1:11">
      <c r="B39" s="64" t="s">
        <v>173</v>
      </c>
      <c r="C39" s="66">
        <v>318027.5</v>
      </c>
      <c r="D39" s="135">
        <v>0</v>
      </c>
      <c r="E39" s="105">
        <f t="shared" si="0"/>
        <v>0</v>
      </c>
      <c r="F39" s="105">
        <f t="shared" si="1"/>
        <v>-3.9456322472398062</v>
      </c>
      <c r="G39" s="66">
        <f t="shared" si="2"/>
        <v>-1254.8195595090576</v>
      </c>
      <c r="I39" s="202"/>
    </row>
    <row r="40" spans="1:11">
      <c r="B40" s="64" t="s">
        <v>163</v>
      </c>
      <c r="C40" s="66">
        <v>169659.5</v>
      </c>
      <c r="D40" s="135">
        <v>0</v>
      </c>
      <c r="E40" s="105">
        <f t="shared" si="0"/>
        <v>0</v>
      </c>
      <c r="F40" s="105">
        <f t="shared" si="1"/>
        <v>-3.9456322472398062</v>
      </c>
      <c r="G40" s="66">
        <f t="shared" si="2"/>
        <v>-669.41399425058194</v>
      </c>
      <c r="I40" s="202"/>
    </row>
    <row r="41" spans="1:11" s="366" customFormat="1" ht="14.25" thickBot="1">
      <c r="A41" s="48"/>
      <c r="B41" s="264" t="s">
        <v>432</v>
      </c>
      <c r="C41" s="164">
        <v>46697861.5</v>
      </c>
      <c r="D41" s="387">
        <v>184252.58821153821</v>
      </c>
      <c r="E41" s="266">
        <f t="shared" si="0"/>
        <v>3.9456322472398062</v>
      </c>
      <c r="F41" s="266">
        <f t="shared" si="1"/>
        <v>0</v>
      </c>
      <c r="G41" s="164">
        <f t="shared" si="2"/>
        <v>0</v>
      </c>
    </row>
    <row r="42" spans="1:11">
      <c r="D42" s="10">
        <f>B6-D41</f>
        <v>0</v>
      </c>
      <c r="F42" s="11"/>
      <c r="G42" s="10"/>
      <c r="I42" s="202"/>
      <c r="K42" s="72"/>
    </row>
    <row r="43" spans="1:11">
      <c r="I43" s="202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FF33CC"/>
  </sheetPr>
  <dimension ref="A2:G42"/>
  <sheetViews>
    <sheetView topLeftCell="A13" zoomScaleNormal="100" workbookViewId="0">
      <selection activeCell="E50" sqref="E50"/>
    </sheetView>
  </sheetViews>
  <sheetFormatPr baseColWidth="10" defaultRowHeight="12.75"/>
  <cols>
    <col min="1" max="1" width="6.75" style="70" customWidth="1"/>
    <col min="2" max="3" width="11" style="70"/>
    <col min="4" max="4" width="17.375" style="70" customWidth="1"/>
    <col min="5" max="16384" width="11" style="70"/>
  </cols>
  <sheetData>
    <row r="2" spans="2:3">
      <c r="B2" s="71" t="s">
        <v>198</v>
      </c>
    </row>
    <row r="3" spans="2:3">
      <c r="B3" s="118" t="s">
        <v>197</v>
      </c>
      <c r="C3" s="56"/>
    </row>
    <row r="5" spans="2:3">
      <c r="B5" s="71" t="s">
        <v>560</v>
      </c>
    </row>
    <row r="6" spans="2:3" ht="13.5">
      <c r="B6" s="12">
        <f>D41</f>
        <v>184972.79523044385</v>
      </c>
      <c r="C6" s="10">
        <f>+B6-D41</f>
        <v>0</v>
      </c>
    </row>
    <row r="7" spans="2:3" ht="15.75">
      <c r="B7" s="19"/>
    </row>
    <row r="8" spans="2:3">
      <c r="B8" s="71" t="s">
        <v>470</v>
      </c>
    </row>
    <row r="9" spans="2:3">
      <c r="B9" s="70" t="s">
        <v>577</v>
      </c>
    </row>
    <row r="11" spans="2:3">
      <c r="B11" s="71" t="s">
        <v>475</v>
      </c>
    </row>
    <row r="12" spans="2:3">
      <c r="B12" s="70" t="s">
        <v>135</v>
      </c>
    </row>
    <row r="13" spans="2:3">
      <c r="B13" s="70" t="s">
        <v>136</v>
      </c>
    </row>
    <row r="14" spans="2:3">
      <c r="B14" s="70" t="s">
        <v>591</v>
      </c>
    </row>
    <row r="15" spans="2:3" s="128" customFormat="1"/>
    <row r="16" spans="2:3" s="128" customFormat="1"/>
    <row r="17" spans="1:7" s="128" customFormat="1"/>
    <row r="18" spans="1:7" s="128" customFormat="1"/>
    <row r="19" spans="1:7">
      <c r="B19" s="347" t="s">
        <v>202</v>
      </c>
    </row>
    <row r="20" spans="1:7">
      <c r="D20" s="133" t="s">
        <v>599</v>
      </c>
    </row>
    <row r="21" spans="1:7">
      <c r="C21" s="456" t="s">
        <v>372</v>
      </c>
      <c r="D21" s="457" t="s">
        <v>638</v>
      </c>
    </row>
    <row r="22" spans="1:7" ht="41.25" thickBot="1">
      <c r="A22" s="21"/>
      <c r="B22" s="103"/>
      <c r="C22" s="104" t="s">
        <v>862</v>
      </c>
      <c r="D22" s="579" t="s">
        <v>181</v>
      </c>
      <c r="E22" s="104" t="s">
        <v>273</v>
      </c>
      <c r="F22" s="104" t="s">
        <v>158</v>
      </c>
      <c r="G22" s="104" t="s">
        <v>159</v>
      </c>
    </row>
    <row r="23" spans="1:7">
      <c r="B23" s="70" t="s">
        <v>160</v>
      </c>
      <c r="C23" s="10">
        <v>8400674</v>
      </c>
      <c r="D23" s="99">
        <v>184972.79523044385</v>
      </c>
      <c r="E23" s="11">
        <f t="shared" ref="E23:E41" si="0">D23*1000/C23</f>
        <v>22.01880411386561</v>
      </c>
      <c r="F23" s="11">
        <f>E23-E$41</f>
        <v>18.057749168545602</v>
      </c>
      <c r="G23" s="10">
        <f t="shared" ref="G23:G41" si="1">F23*C23/1000</f>
        <v>151697.26393872264</v>
      </c>
    </row>
    <row r="24" spans="1:7">
      <c r="B24" s="70" t="s">
        <v>161</v>
      </c>
      <c r="C24" s="10">
        <v>1321616</v>
      </c>
      <c r="D24" s="99">
        <v>0</v>
      </c>
      <c r="E24" s="11">
        <f t="shared" si="0"/>
        <v>0</v>
      </c>
      <c r="F24" s="11">
        <f t="shared" ref="F24:F41" si="2">E24-E$41</f>
        <v>-3.9610549453200092</v>
      </c>
      <c r="G24" s="10">
        <f t="shared" si="1"/>
        <v>-5234.9935926140488</v>
      </c>
    </row>
    <row r="25" spans="1:7">
      <c r="B25" s="70" t="s">
        <v>162</v>
      </c>
      <c r="C25" s="10">
        <v>1056492.5</v>
      </c>
      <c r="D25" s="99">
        <v>0</v>
      </c>
      <c r="E25" s="11">
        <f t="shared" si="0"/>
        <v>0</v>
      </c>
      <c r="F25" s="11">
        <f t="shared" si="2"/>
        <v>-3.9610549453200092</v>
      </c>
      <c r="G25" s="10">
        <f t="shared" si="1"/>
        <v>-4184.8248418184994</v>
      </c>
    </row>
    <row r="26" spans="1:7">
      <c r="B26" s="70" t="s">
        <v>129</v>
      </c>
      <c r="C26" s="10">
        <v>1103960.5</v>
      </c>
      <c r="D26" s="99">
        <v>0</v>
      </c>
      <c r="E26" s="11">
        <f t="shared" si="0"/>
        <v>0</v>
      </c>
      <c r="F26" s="11">
        <f t="shared" si="2"/>
        <v>-3.9610549453200092</v>
      </c>
      <c r="G26" s="10">
        <f t="shared" si="1"/>
        <v>-4372.8481979629496</v>
      </c>
    </row>
    <row r="27" spans="1:7">
      <c r="B27" s="70" t="s">
        <v>225</v>
      </c>
      <c r="C27" s="10">
        <v>2102560.5</v>
      </c>
      <c r="D27" s="99">
        <v>0</v>
      </c>
      <c r="E27" s="11">
        <f t="shared" si="0"/>
        <v>0</v>
      </c>
      <c r="F27" s="11">
        <f t="shared" si="2"/>
        <v>-3.9610549453200092</v>
      </c>
      <c r="G27" s="10">
        <f t="shared" si="1"/>
        <v>-8328.3576663595104</v>
      </c>
    </row>
    <row r="28" spans="1:7">
      <c r="B28" s="70" t="s">
        <v>226</v>
      </c>
      <c r="C28" s="10">
        <v>586917.5</v>
      </c>
      <c r="D28" s="99">
        <v>0</v>
      </c>
      <c r="E28" s="11">
        <f t="shared" si="0"/>
        <v>0</v>
      </c>
      <c r="F28" s="11">
        <f t="shared" si="2"/>
        <v>-3.9610549453200092</v>
      </c>
      <c r="G28" s="10">
        <f t="shared" si="1"/>
        <v>-2324.8124658698566</v>
      </c>
    </row>
    <row r="29" spans="1:7">
      <c r="B29" s="70" t="s">
        <v>227</v>
      </c>
      <c r="C29" s="10">
        <v>2483421</v>
      </c>
      <c r="D29" s="99">
        <v>0</v>
      </c>
      <c r="E29" s="11">
        <f t="shared" si="0"/>
        <v>0</v>
      </c>
      <c r="F29" s="11">
        <f t="shared" si="2"/>
        <v>-3.9610549453200092</v>
      </c>
      <c r="G29" s="10">
        <f t="shared" si="1"/>
        <v>-9836.9670333615632</v>
      </c>
    </row>
    <row r="30" spans="1:7">
      <c r="B30" s="70" t="s">
        <v>175</v>
      </c>
      <c r="C30" s="10">
        <v>2068901</v>
      </c>
      <c r="D30" s="99">
        <v>0</v>
      </c>
      <c r="E30" s="11">
        <f t="shared" si="0"/>
        <v>0</v>
      </c>
      <c r="F30" s="11">
        <f t="shared" si="2"/>
        <v>-3.9610549453200092</v>
      </c>
      <c r="G30" s="10">
        <f t="shared" si="1"/>
        <v>-8195.0305374275122</v>
      </c>
    </row>
    <row r="31" spans="1:7">
      <c r="B31" s="70" t="s">
        <v>176</v>
      </c>
      <c r="C31" s="10">
        <v>7513504.5</v>
      </c>
      <c r="D31" s="99">
        <v>0</v>
      </c>
      <c r="E31" s="11">
        <f t="shared" si="0"/>
        <v>0</v>
      </c>
      <c r="F31" s="11">
        <f t="shared" si="2"/>
        <v>-3.9610549453200092</v>
      </c>
      <c r="G31" s="10">
        <f t="shared" si="1"/>
        <v>-29761.404156409146</v>
      </c>
    </row>
    <row r="32" spans="1:7">
      <c r="B32" s="70" t="s">
        <v>177</v>
      </c>
      <c r="C32" s="10">
        <v>4992766.5</v>
      </c>
      <c r="D32" s="99">
        <v>0</v>
      </c>
      <c r="E32" s="11">
        <f t="shared" si="0"/>
        <v>0</v>
      </c>
      <c r="F32" s="11">
        <f t="shared" si="2"/>
        <v>-3.9610549453200092</v>
      </c>
      <c r="G32" s="10">
        <f t="shared" si="1"/>
        <v>-19776.622435653077</v>
      </c>
    </row>
    <row r="33" spans="1:7">
      <c r="B33" s="70" t="s">
        <v>167</v>
      </c>
      <c r="C33" s="10">
        <v>1096314.5</v>
      </c>
      <c r="D33" s="99">
        <v>0</v>
      </c>
      <c r="E33" s="11">
        <f t="shared" si="0"/>
        <v>0</v>
      </c>
      <c r="F33" s="11">
        <f t="shared" si="2"/>
        <v>-3.9610549453200092</v>
      </c>
      <c r="G33" s="10">
        <f t="shared" si="1"/>
        <v>-4342.5619718510334</v>
      </c>
    </row>
    <row r="34" spans="1:7">
      <c r="B34" s="70" t="s">
        <v>168</v>
      </c>
      <c r="C34" s="10">
        <v>2740521</v>
      </c>
      <c r="D34" s="99">
        <v>0</v>
      </c>
      <c r="E34" s="11">
        <f t="shared" si="0"/>
        <v>0</v>
      </c>
      <c r="F34" s="11">
        <f t="shared" si="2"/>
        <v>-3.9610549453200092</v>
      </c>
      <c r="G34" s="10">
        <f t="shared" si="1"/>
        <v>-10855.354259803336</v>
      </c>
    </row>
    <row r="35" spans="1:7">
      <c r="B35" s="70" t="s">
        <v>169</v>
      </c>
      <c r="C35" s="10">
        <v>6445718</v>
      </c>
      <c r="D35" s="99">
        <v>0</v>
      </c>
      <c r="E35" s="11">
        <f t="shared" si="0"/>
        <v>0</v>
      </c>
      <c r="F35" s="11">
        <f t="shared" si="2"/>
        <v>-3.9610549453200092</v>
      </c>
      <c r="G35" s="10">
        <f t="shared" si="1"/>
        <v>-25531.843160038199</v>
      </c>
    </row>
    <row r="36" spans="1:7">
      <c r="B36" s="70" t="s">
        <v>170</v>
      </c>
      <c r="C36" s="10">
        <v>1467053</v>
      </c>
      <c r="D36" s="99">
        <v>0</v>
      </c>
      <c r="E36" s="11">
        <f t="shared" si="0"/>
        <v>0</v>
      </c>
      <c r="F36" s="11">
        <f t="shared" si="2"/>
        <v>-3.9610549453200092</v>
      </c>
      <c r="G36" s="10">
        <f t="shared" si="1"/>
        <v>-5811.0775406965558</v>
      </c>
    </row>
    <row r="37" spans="1:7">
      <c r="B37" s="70" t="s">
        <v>171</v>
      </c>
      <c r="C37" s="10">
        <v>640633</v>
      </c>
      <c r="D37" s="99">
        <v>0</v>
      </c>
      <c r="E37" s="11">
        <f t="shared" si="0"/>
        <v>0</v>
      </c>
      <c r="F37" s="11">
        <f t="shared" si="2"/>
        <v>-3.9610549453200092</v>
      </c>
      <c r="G37" s="10">
        <f t="shared" si="1"/>
        <v>-2537.5825127851936</v>
      </c>
    </row>
    <row r="38" spans="1:7">
      <c r="B38" s="64" t="s">
        <v>172</v>
      </c>
      <c r="C38" s="66">
        <v>2189121</v>
      </c>
      <c r="D38" s="135">
        <v>0</v>
      </c>
      <c r="E38" s="105">
        <f t="shared" si="0"/>
        <v>0</v>
      </c>
      <c r="F38" s="105">
        <f t="shared" si="2"/>
        <v>-3.9610549453200092</v>
      </c>
      <c r="G38" s="66">
        <f t="shared" si="1"/>
        <v>-8671.2285629538837</v>
      </c>
    </row>
    <row r="39" spans="1:7">
      <c r="B39" s="64" t="s">
        <v>173</v>
      </c>
      <c r="C39" s="66">
        <v>318027.5</v>
      </c>
      <c r="D39" s="135">
        <v>0</v>
      </c>
      <c r="E39" s="105">
        <f t="shared" si="0"/>
        <v>0</v>
      </c>
      <c r="F39" s="105">
        <f t="shared" si="2"/>
        <v>-3.9610549453200092</v>
      </c>
      <c r="G39" s="66">
        <f t="shared" si="1"/>
        <v>-1259.7244016227592</v>
      </c>
    </row>
    <row r="40" spans="1:7">
      <c r="B40" s="64" t="s">
        <v>163</v>
      </c>
      <c r="C40" s="66">
        <v>169659.5</v>
      </c>
      <c r="D40" s="135">
        <v>0</v>
      </c>
      <c r="E40" s="105">
        <f t="shared" si="0"/>
        <v>0</v>
      </c>
      <c r="F40" s="105">
        <f t="shared" si="2"/>
        <v>-3.9610549453200092</v>
      </c>
      <c r="G40" s="66">
        <f t="shared" si="1"/>
        <v>-672.03060149552005</v>
      </c>
    </row>
    <row r="41" spans="1:7" s="366" customFormat="1" ht="14.25" thickBot="1">
      <c r="A41" s="48"/>
      <c r="B41" s="264" t="s">
        <v>432</v>
      </c>
      <c r="C41" s="164">
        <v>46697861.5</v>
      </c>
      <c r="D41" s="387">
        <v>184972.79523044385</v>
      </c>
      <c r="E41" s="266">
        <f t="shared" si="0"/>
        <v>3.9610549453200092</v>
      </c>
      <c r="F41" s="368">
        <f t="shared" si="2"/>
        <v>0</v>
      </c>
      <c r="G41" s="164">
        <f t="shared" si="1"/>
        <v>0</v>
      </c>
    </row>
    <row r="42" spans="1:7">
      <c r="D42" s="10">
        <f>B6-D41</f>
        <v>0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FF33CC"/>
  </sheetPr>
  <dimension ref="A2:W68"/>
  <sheetViews>
    <sheetView topLeftCell="A52" zoomScaleNormal="100" workbookViewId="0">
      <selection activeCell="E50" sqref="E50"/>
    </sheetView>
  </sheetViews>
  <sheetFormatPr baseColWidth="10" defaultRowHeight="12.75"/>
  <cols>
    <col min="1" max="1" width="5.625" style="70" customWidth="1"/>
    <col min="2" max="2" width="11" style="70"/>
    <col min="3" max="3" width="13.875" style="70" customWidth="1"/>
    <col min="4" max="4" width="18.375" style="70" customWidth="1"/>
    <col min="5" max="5" width="15" style="70" customWidth="1"/>
    <col min="6" max="16384" width="11" style="70"/>
  </cols>
  <sheetData>
    <row r="2" spans="2:3">
      <c r="B2" s="71" t="s">
        <v>198</v>
      </c>
    </row>
    <row r="3" spans="2:3">
      <c r="B3" s="2" t="s">
        <v>352</v>
      </c>
      <c r="C3" s="56"/>
    </row>
    <row r="5" spans="2:3">
      <c r="B5" s="71" t="s">
        <v>228</v>
      </c>
    </row>
    <row r="6" spans="2:3" ht="13.5">
      <c r="B6" s="12">
        <f>D41</f>
        <v>72999.134325477251</v>
      </c>
      <c r="C6" s="10">
        <f>+B6-D41</f>
        <v>0</v>
      </c>
    </row>
    <row r="7" spans="2:3" ht="15.75">
      <c r="B7" s="19"/>
    </row>
    <row r="8" spans="2:3">
      <c r="B8" s="71" t="s">
        <v>470</v>
      </c>
    </row>
    <row r="9" spans="2:3">
      <c r="B9" s="70" t="s">
        <v>577</v>
      </c>
    </row>
    <row r="10" spans="2:3">
      <c r="B10" s="70" t="s">
        <v>581</v>
      </c>
    </row>
    <row r="12" spans="2:3">
      <c r="B12" s="71" t="s">
        <v>475</v>
      </c>
    </row>
    <row r="13" spans="2:3">
      <c r="B13" s="70" t="s">
        <v>579</v>
      </c>
    </row>
    <row r="14" spans="2:3">
      <c r="B14" s="70" t="s">
        <v>580</v>
      </c>
    </row>
    <row r="15" spans="2:3" s="128" customFormat="1"/>
    <row r="16" spans="2:3" s="128" customFormat="1"/>
    <row r="17" spans="1:8" s="128" customFormat="1"/>
    <row r="18" spans="1:8" s="128" customFormat="1"/>
    <row r="19" spans="1:8">
      <c r="B19" s="203" t="s">
        <v>202</v>
      </c>
    </row>
    <row r="20" spans="1:8">
      <c r="E20" s="133" t="s">
        <v>599</v>
      </c>
    </row>
    <row r="21" spans="1:8">
      <c r="C21" s="456" t="s">
        <v>372</v>
      </c>
      <c r="D21" s="120" t="s">
        <v>639</v>
      </c>
    </row>
    <row r="22" spans="1:8" ht="57.75" customHeight="1" thickBot="1">
      <c r="A22" s="21"/>
      <c r="B22" s="103"/>
      <c r="C22" s="104" t="s">
        <v>862</v>
      </c>
      <c r="D22" s="579" t="s">
        <v>115</v>
      </c>
      <c r="E22" s="104" t="s">
        <v>147</v>
      </c>
      <c r="F22" s="104" t="s">
        <v>273</v>
      </c>
      <c r="G22" s="104" t="s">
        <v>158</v>
      </c>
      <c r="H22" s="104" t="s">
        <v>159</v>
      </c>
    </row>
    <row r="23" spans="1:8">
      <c r="B23" s="70" t="s">
        <v>160</v>
      </c>
      <c r="C23" s="10">
        <v>8400674</v>
      </c>
      <c r="D23" s="99">
        <v>18643.715671818416</v>
      </c>
      <c r="E23" s="10">
        <f>H47</f>
        <v>16845.120474488907</v>
      </c>
      <c r="F23" s="11">
        <f t="shared" ref="F23:F41" si="0">E23*1000/C23</f>
        <v>2.0052105907798476</v>
      </c>
      <c r="G23" s="11">
        <f>F23-F$41</f>
        <v>0.44198837929855195</v>
      </c>
      <c r="H23" s="10">
        <f>G23*C23/1000</f>
        <v>3713.0002862754836</v>
      </c>
    </row>
    <row r="24" spans="1:8">
      <c r="B24" s="70" t="s">
        <v>161</v>
      </c>
      <c r="C24" s="10">
        <v>1321616</v>
      </c>
      <c r="D24" s="99">
        <v>4710.1247478541009</v>
      </c>
      <c r="E24" s="10">
        <f t="shared" ref="E24:E40" si="1">H48</f>
        <v>4079.1370749800044</v>
      </c>
      <c r="F24" s="11">
        <f t="shared" si="0"/>
        <v>3.0864767640373634</v>
      </c>
      <c r="G24" s="11">
        <f t="shared" ref="G24:G41" si="2">F24-F$41</f>
        <v>1.5232545525560677</v>
      </c>
      <c r="H24" s="10">
        <f t="shared" ref="H24:H41" si="3">G24*C24/1000</f>
        <v>2013.15758873094</v>
      </c>
    </row>
    <row r="25" spans="1:8">
      <c r="B25" s="70" t="s">
        <v>162</v>
      </c>
      <c r="C25" s="10">
        <v>1056492.5</v>
      </c>
      <c r="D25" s="99">
        <v>4016.9527728294561</v>
      </c>
      <c r="E25" s="10">
        <f t="shared" si="1"/>
        <v>3400.2186299001282</v>
      </c>
      <c r="F25" s="11">
        <f t="shared" si="0"/>
        <v>3.2184029985069729</v>
      </c>
      <c r="G25" s="11">
        <f t="shared" si="2"/>
        <v>1.6551807870256772</v>
      </c>
      <c r="H25" s="10">
        <f t="shared" si="3"/>
        <v>1748.6860876367252</v>
      </c>
    </row>
    <row r="26" spans="1:8">
      <c r="B26" s="70" t="s">
        <v>129</v>
      </c>
      <c r="C26" s="10">
        <v>1103960.5</v>
      </c>
      <c r="D26" s="99">
        <v>7684.4575335415593</v>
      </c>
      <c r="E26" s="10">
        <f t="shared" si="1"/>
        <v>6210.3355433124543</v>
      </c>
      <c r="F26" s="11">
        <f t="shared" si="0"/>
        <v>5.6255052090291766</v>
      </c>
      <c r="G26" s="11">
        <f t="shared" si="2"/>
        <v>4.0622829975478805</v>
      </c>
      <c r="H26" s="10">
        <f t="shared" si="3"/>
        <v>4484.5999691144571</v>
      </c>
    </row>
    <row r="27" spans="1:8">
      <c r="B27" s="70" t="s">
        <v>225</v>
      </c>
      <c r="C27" s="10">
        <v>2102560.5</v>
      </c>
      <c r="D27" s="99">
        <v>28574.251051882959</v>
      </c>
      <c r="E27" s="10">
        <f t="shared" si="1"/>
        <v>22191.481309728188</v>
      </c>
      <c r="F27" s="11">
        <f t="shared" si="0"/>
        <v>10.554503097403469</v>
      </c>
      <c r="G27" s="11">
        <f t="shared" si="2"/>
        <v>8.9912808859221727</v>
      </c>
      <c r="H27" s="10">
        <f t="shared" si="3"/>
        <v>18904.712035144967</v>
      </c>
    </row>
    <row r="28" spans="1:8">
      <c r="B28" s="70" t="s">
        <v>226</v>
      </c>
      <c r="C28" s="10">
        <v>586917.5</v>
      </c>
      <c r="D28" s="99">
        <v>2220.8029179844862</v>
      </c>
      <c r="E28" s="10">
        <f t="shared" si="1"/>
        <v>1885.4047979718998</v>
      </c>
      <c r="F28" s="11">
        <f t="shared" si="0"/>
        <v>3.2123847013794951</v>
      </c>
      <c r="G28" s="11">
        <f t="shared" si="2"/>
        <v>1.6491624898981994</v>
      </c>
      <c r="H28" s="10">
        <f t="shared" si="3"/>
        <v>967.92232566482642</v>
      </c>
    </row>
    <row r="29" spans="1:8">
      <c r="B29" s="70" t="s">
        <v>227</v>
      </c>
      <c r="C29" s="10">
        <v>2483421</v>
      </c>
      <c r="D29" s="99">
        <v>2337.6839015013993</v>
      </c>
      <c r="E29" s="10">
        <f t="shared" si="1"/>
        <v>2695.4476888306335</v>
      </c>
      <c r="F29" s="11">
        <f t="shared" si="0"/>
        <v>1.0853768607218162</v>
      </c>
      <c r="G29" s="11">
        <f t="shared" si="2"/>
        <v>-0.47784535075947954</v>
      </c>
      <c r="H29" s="10">
        <f t="shared" si="3"/>
        <v>-1186.6911788284574</v>
      </c>
    </row>
    <row r="30" spans="1:8">
      <c r="B30" s="70" t="s">
        <v>175</v>
      </c>
      <c r="C30" s="10">
        <v>2068901</v>
      </c>
      <c r="D30" s="99">
        <v>0</v>
      </c>
      <c r="E30" s="10">
        <f t="shared" si="1"/>
        <v>718.63678780521332</v>
      </c>
      <c r="F30" s="11">
        <f t="shared" si="0"/>
        <v>0.34735194569735978</v>
      </c>
      <c r="G30" s="11">
        <f t="shared" si="2"/>
        <v>-1.215870265783936</v>
      </c>
      <c r="H30" s="10">
        <f t="shared" si="3"/>
        <v>-2515.5152087506508</v>
      </c>
    </row>
    <row r="31" spans="1:8">
      <c r="B31" s="70" t="s">
        <v>176</v>
      </c>
      <c r="C31" s="10">
        <v>7513504.5</v>
      </c>
      <c r="D31" s="99">
        <v>0</v>
      </c>
      <c r="E31" s="10">
        <f t="shared" si="1"/>
        <v>3200.4888896544462</v>
      </c>
      <c r="F31" s="11">
        <f t="shared" si="0"/>
        <v>0.4259648596276806</v>
      </c>
      <c r="G31" s="11">
        <f t="shared" si="2"/>
        <v>-1.1372573518536151</v>
      </c>
      <c r="H31" s="10">
        <f t="shared" si="3"/>
        <v>-8544.7882308102216</v>
      </c>
    </row>
    <row r="32" spans="1:8">
      <c r="B32" s="70" t="s">
        <v>177</v>
      </c>
      <c r="C32" s="10">
        <v>4992766.5</v>
      </c>
      <c r="D32" s="99">
        <v>0</v>
      </c>
      <c r="E32" s="10">
        <f t="shared" si="1"/>
        <v>1831.9761645761102</v>
      </c>
      <c r="F32" s="11">
        <f t="shared" si="0"/>
        <v>0.36692606485324525</v>
      </c>
      <c r="G32" s="11">
        <f t="shared" si="2"/>
        <v>-1.1962961466280504</v>
      </c>
      <c r="H32" s="10">
        <f t="shared" si="3"/>
        <v>-5972.8273249636177</v>
      </c>
    </row>
    <row r="33" spans="1:23">
      <c r="B33" s="70" t="s">
        <v>167</v>
      </c>
      <c r="C33" s="10">
        <v>1096314.5</v>
      </c>
      <c r="D33" s="99">
        <v>0</v>
      </c>
      <c r="E33" s="10">
        <f t="shared" si="1"/>
        <v>360.86474904597856</v>
      </c>
      <c r="F33" s="11">
        <f t="shared" si="0"/>
        <v>0.32916170409675194</v>
      </c>
      <c r="G33" s="11">
        <f t="shared" si="2"/>
        <v>-1.2340605073845436</v>
      </c>
      <c r="H33" s="10">
        <f t="shared" si="3"/>
        <v>-1352.9184281230323</v>
      </c>
    </row>
    <row r="34" spans="1:23">
      <c r="B34" s="70" t="s">
        <v>168</v>
      </c>
      <c r="C34" s="10">
        <v>2740521</v>
      </c>
      <c r="D34" s="99">
        <v>4811.1457280648701</v>
      </c>
      <c r="E34" s="10">
        <f t="shared" si="1"/>
        <v>4618.2132282924704</v>
      </c>
      <c r="F34" s="11">
        <f t="shared" si="0"/>
        <v>1.6851588542078206</v>
      </c>
      <c r="G34" s="11">
        <f t="shared" si="2"/>
        <v>0.12193664272652494</v>
      </c>
      <c r="H34" s="10">
        <f t="shared" si="3"/>
        <v>334.16993006153882</v>
      </c>
    </row>
    <row r="35" spans="1:23">
      <c r="B35" s="70" t="s">
        <v>169</v>
      </c>
      <c r="C35" s="10">
        <v>6445718</v>
      </c>
      <c r="D35" s="99">
        <v>0</v>
      </c>
      <c r="E35" s="10">
        <f t="shared" si="1"/>
        <v>2979.9765923185173</v>
      </c>
      <c r="F35" s="11">
        <f t="shared" si="0"/>
        <v>0.46231879711748436</v>
      </c>
      <c r="G35" s="11">
        <f t="shared" si="2"/>
        <v>-1.1009034143638115</v>
      </c>
      <c r="H35" s="10">
        <f t="shared" si="3"/>
        <v>-7096.1129542262779</v>
      </c>
    </row>
    <row r="36" spans="1:23">
      <c r="B36" s="70" t="s">
        <v>170</v>
      </c>
      <c r="C36" s="10">
        <v>1467053</v>
      </c>
      <c r="D36" s="99">
        <v>0</v>
      </c>
      <c r="E36" s="10">
        <f t="shared" si="1"/>
        <v>520.55646948717094</v>
      </c>
      <c r="F36" s="11">
        <f t="shared" si="0"/>
        <v>0.35483139974300243</v>
      </c>
      <c r="G36" s="11">
        <f t="shared" si="2"/>
        <v>-1.2083908117382933</v>
      </c>
      <c r="H36" s="10">
        <f t="shared" si="3"/>
        <v>-1772.7733655330983</v>
      </c>
    </row>
    <row r="37" spans="1:23">
      <c r="B37" s="70" t="s">
        <v>171</v>
      </c>
      <c r="C37" s="10">
        <v>640633</v>
      </c>
      <c r="D37" s="99">
        <v>0</v>
      </c>
      <c r="E37" s="10">
        <f t="shared" si="1"/>
        <v>282.22581632599048</v>
      </c>
      <c r="F37" s="11">
        <f t="shared" si="0"/>
        <v>0.44054211432441115</v>
      </c>
      <c r="G37" s="11">
        <f t="shared" si="2"/>
        <v>-1.1226800971568847</v>
      </c>
      <c r="H37" s="10">
        <f t="shared" si="3"/>
        <v>-719.22591868190659</v>
      </c>
    </row>
    <row r="38" spans="1:23">
      <c r="B38" s="70" t="s">
        <v>172</v>
      </c>
      <c r="C38" s="10">
        <v>2189121</v>
      </c>
      <c r="D38" s="99">
        <v>0</v>
      </c>
      <c r="E38" s="10">
        <f t="shared" si="1"/>
        <v>990.54915375106043</v>
      </c>
      <c r="F38" s="11">
        <f t="shared" si="0"/>
        <v>0.45248716436919678</v>
      </c>
      <c r="G38" s="11">
        <f t="shared" si="2"/>
        <v>-1.1107350471120989</v>
      </c>
      <c r="H38" s="10">
        <f t="shared" si="3"/>
        <v>-2431.5334170690849</v>
      </c>
    </row>
    <row r="39" spans="1:23" s="459" customFormat="1">
      <c r="B39" s="199" t="s">
        <v>173</v>
      </c>
      <c r="C39" s="194">
        <v>318027.5</v>
      </c>
      <c r="D39" s="208">
        <v>0</v>
      </c>
      <c r="E39" s="194">
        <f t="shared" si="1"/>
        <v>129.38381115329281</v>
      </c>
      <c r="F39" s="482">
        <f t="shared" si="0"/>
        <v>0.40683214864529899</v>
      </c>
      <c r="G39" s="482">
        <f t="shared" si="2"/>
        <v>-1.1563900628359967</v>
      </c>
      <c r="H39" s="194">
        <f t="shared" si="3"/>
        <v>-367.76384070857495</v>
      </c>
      <c r="W39" s="459">
        <f>SUM(W3:W38)</f>
        <v>0</v>
      </c>
    </row>
    <row r="40" spans="1:23">
      <c r="B40" s="64" t="s">
        <v>163</v>
      </c>
      <c r="C40" s="66">
        <v>169659.5</v>
      </c>
      <c r="D40" s="135">
        <v>0</v>
      </c>
      <c r="E40" s="66">
        <f t="shared" si="1"/>
        <v>59.117143854786207</v>
      </c>
      <c r="F40" s="105">
        <f t="shared" si="0"/>
        <v>0.34844582151182929</v>
      </c>
      <c r="G40" s="105">
        <f t="shared" si="2"/>
        <v>-1.2147763899694664</v>
      </c>
      <c r="H40" s="66">
        <f t="shared" si="3"/>
        <v>-206.09835493402468</v>
      </c>
    </row>
    <row r="41" spans="1:23" s="366" customFormat="1" ht="14.25" thickBot="1">
      <c r="A41" s="48"/>
      <c r="B41" s="264" t="s">
        <v>432</v>
      </c>
      <c r="C41" s="164">
        <v>46697861.5</v>
      </c>
      <c r="D41" s="387">
        <v>72999.134325477251</v>
      </c>
      <c r="E41" s="265">
        <f>SUM(E23:E40)</f>
        <v>72999.134325477251</v>
      </c>
      <c r="F41" s="266">
        <f t="shared" si="0"/>
        <v>1.5632222114812957</v>
      </c>
      <c r="G41" s="368">
        <f t="shared" si="2"/>
        <v>0</v>
      </c>
      <c r="H41" s="164">
        <f t="shared" si="3"/>
        <v>0</v>
      </c>
    </row>
    <row r="42" spans="1:23">
      <c r="D42" s="10">
        <f>B6-D41</f>
        <v>0</v>
      </c>
    </row>
    <row r="44" spans="1:23">
      <c r="B44" s="669" t="s">
        <v>105</v>
      </c>
      <c r="C44" s="669"/>
      <c r="D44" s="669"/>
      <c r="E44" s="669"/>
    </row>
    <row r="46" spans="1:23" ht="26.25" thickBot="1">
      <c r="B46" s="116"/>
      <c r="C46" s="111" t="s">
        <v>436</v>
      </c>
      <c r="D46" s="112" t="s">
        <v>121</v>
      </c>
      <c r="E46" s="111" t="s">
        <v>264</v>
      </c>
      <c r="F46" s="111" t="s">
        <v>263</v>
      </c>
      <c r="G46" s="111" t="s">
        <v>195</v>
      </c>
      <c r="H46" s="113" t="s">
        <v>182</v>
      </c>
    </row>
    <row r="47" spans="1:23">
      <c r="B47" s="70" t="s">
        <v>160</v>
      </c>
      <c r="C47" s="45">
        <f>+'441M'!F113</f>
        <v>0.13378993692228947</v>
      </c>
      <c r="D47" s="27">
        <f t="shared" ref="D47:D64" si="4">C23/C$41</f>
        <v>0.17989419065795978</v>
      </c>
      <c r="E47" s="10">
        <f t="shared" ref="E47:E64" si="5">0.75*D23</f>
        <v>13982.786753863813</v>
      </c>
      <c r="F47" s="11">
        <f>C47*F$68</f>
        <v>1220.818697098417</v>
      </c>
      <c r="G47" s="11">
        <f>D47*G$68</f>
        <v>1641.5150235266776</v>
      </c>
      <c r="H47" s="10">
        <f>E47+F47+G47</f>
        <v>16845.120474488907</v>
      </c>
    </row>
    <row r="48" spans="1:23">
      <c r="B48" s="70" t="s">
        <v>161</v>
      </c>
      <c r="C48" s="45">
        <f>+'441M'!F114</f>
        <v>3.1594465438221329E-2</v>
      </c>
      <c r="D48" s="27">
        <f t="shared" si="4"/>
        <v>2.8301424466728526E-2</v>
      </c>
      <c r="E48" s="10">
        <f t="shared" si="5"/>
        <v>3532.5935608905756</v>
      </c>
      <c r="F48" s="11">
        <f t="shared" ref="F48:F64" si="6">C48*F$68</f>
        <v>288.29607830829593</v>
      </c>
      <c r="G48" s="11">
        <f t="shared" ref="G48:G64" si="7">D48*G$68</f>
        <v>258.24743578113299</v>
      </c>
      <c r="H48" s="10">
        <f t="shared" ref="H48:H64" si="8">E48+F48+G48</f>
        <v>4079.1370749800044</v>
      </c>
    </row>
    <row r="49" spans="2:8">
      <c r="B49" s="70" t="s">
        <v>162</v>
      </c>
      <c r="C49" s="45">
        <f>+'441M'!F115</f>
        <v>1.9842699140821856E-2</v>
      </c>
      <c r="D49" s="27">
        <f t="shared" si="4"/>
        <v>2.262400174363445E-2</v>
      </c>
      <c r="E49" s="10">
        <f t="shared" si="5"/>
        <v>3012.7145796220921</v>
      </c>
      <c r="F49" s="11">
        <f t="shared" si="6"/>
        <v>181.06248249511083</v>
      </c>
      <c r="G49" s="11">
        <f t="shared" si="7"/>
        <v>206.44156778292535</v>
      </c>
      <c r="H49" s="10">
        <f t="shared" si="8"/>
        <v>3400.2186299001282</v>
      </c>
    </row>
    <row r="50" spans="2:8">
      <c r="B50" s="70" t="s">
        <v>129</v>
      </c>
      <c r="C50" s="45">
        <f>+'441M'!F116</f>
        <v>2.5345554959636595E-2</v>
      </c>
      <c r="D50" s="27">
        <f t="shared" si="4"/>
        <v>2.3640493687275166E-2</v>
      </c>
      <c r="E50" s="10">
        <f t="shared" si="5"/>
        <v>5763.3431501561699</v>
      </c>
      <c r="F50" s="11">
        <f t="shared" si="6"/>
        <v>231.27544638153475</v>
      </c>
      <c r="G50" s="11">
        <f t="shared" si="7"/>
        <v>215.7169467747496</v>
      </c>
      <c r="H50" s="10">
        <f t="shared" si="8"/>
        <v>6210.3355433124543</v>
      </c>
    </row>
    <row r="51" spans="2:8">
      <c r="B51" s="70" t="s">
        <v>225</v>
      </c>
      <c r="C51" s="45">
        <f>+'441M'!F117</f>
        <v>3.8350795770566055E-2</v>
      </c>
      <c r="D51" s="27">
        <f t="shared" si="4"/>
        <v>4.5024770566849191E-2</v>
      </c>
      <c r="E51" s="10">
        <f t="shared" si="5"/>
        <v>21430.688288912221</v>
      </c>
      <c r="F51" s="11">
        <f t="shared" si="6"/>
        <v>349.94686149306204</v>
      </c>
      <c r="G51" s="11">
        <f t="shared" si="7"/>
        <v>410.84615932290234</v>
      </c>
      <c r="H51" s="10">
        <f t="shared" si="8"/>
        <v>22191.481309728188</v>
      </c>
    </row>
    <row r="52" spans="2:8">
      <c r="B52" s="70" t="s">
        <v>226</v>
      </c>
      <c r="C52" s="45">
        <f>+'441M'!F118</f>
        <v>1.151984076703929E-2</v>
      </c>
      <c r="D52" s="27">
        <f t="shared" si="4"/>
        <v>1.2568402088391136E-2</v>
      </c>
      <c r="E52" s="10">
        <f t="shared" si="5"/>
        <v>1665.6021884883646</v>
      </c>
      <c r="F52" s="11">
        <f t="shared" si="6"/>
        <v>105.11730044515124</v>
      </c>
      <c r="G52" s="11">
        <f t="shared" si="7"/>
        <v>114.68530903838416</v>
      </c>
      <c r="H52" s="10">
        <f t="shared" si="8"/>
        <v>1885.4047979718998</v>
      </c>
    </row>
    <row r="53" spans="2:8">
      <c r="B53" s="70" t="s">
        <v>227</v>
      </c>
      <c r="C53" s="45">
        <f>+'441M'!F119</f>
        <v>5.0073733993607643E-2</v>
      </c>
      <c r="D53" s="27">
        <f t="shared" si="4"/>
        <v>5.3180615133735835E-2</v>
      </c>
      <c r="E53" s="10">
        <f t="shared" si="5"/>
        <v>1753.2629261260495</v>
      </c>
      <c r="F53" s="11">
        <f t="shared" si="6"/>
        <v>456.91740424719757</v>
      </c>
      <c r="G53" s="11">
        <f t="shared" si="7"/>
        <v>485.26735845738631</v>
      </c>
      <c r="H53" s="10">
        <f t="shared" si="8"/>
        <v>2695.4476888306335</v>
      </c>
    </row>
    <row r="54" spans="2:8">
      <c r="B54" s="70" t="s">
        <v>175</v>
      </c>
      <c r="C54" s="45">
        <f>+'441M'!F120</f>
        <v>3.4451673011252522E-2</v>
      </c>
      <c r="D54" s="27">
        <f t="shared" si="4"/>
        <v>4.4303977388771863E-2</v>
      </c>
      <c r="E54" s="10">
        <f t="shared" si="5"/>
        <v>0</v>
      </c>
      <c r="F54" s="11">
        <f t="shared" si="6"/>
        <v>314.36778823573025</v>
      </c>
      <c r="G54" s="11">
        <f t="shared" si="7"/>
        <v>404.26899956948301</v>
      </c>
      <c r="H54" s="10">
        <f t="shared" si="8"/>
        <v>718.63678780521332</v>
      </c>
    </row>
    <row r="55" spans="2:8">
      <c r="B55" s="70" t="s">
        <v>176</v>
      </c>
      <c r="C55" s="45">
        <f>+'441M'!F121</f>
        <v>0.18984655263143493</v>
      </c>
      <c r="D55" s="27">
        <f t="shared" si="4"/>
        <v>0.16089611512510055</v>
      </c>
      <c r="E55" s="10">
        <f t="shared" si="5"/>
        <v>0</v>
      </c>
      <c r="F55" s="11">
        <f t="shared" si="6"/>
        <v>1732.3292495963631</v>
      </c>
      <c r="G55" s="11">
        <f t="shared" si="7"/>
        <v>1468.1596400580834</v>
      </c>
      <c r="H55" s="10">
        <f t="shared" si="8"/>
        <v>3200.4888896544462</v>
      </c>
    </row>
    <row r="56" spans="2:8">
      <c r="B56" s="70" t="s">
        <v>177</v>
      </c>
      <c r="C56" s="45">
        <f>+'441M'!F122</f>
        <v>9.3850507822777027E-2</v>
      </c>
      <c r="D56" s="27">
        <f t="shared" si="4"/>
        <v>0.10691638416889819</v>
      </c>
      <c r="E56" s="10">
        <f t="shared" si="5"/>
        <v>0</v>
      </c>
      <c r="F56" s="11">
        <f t="shared" si="6"/>
        <v>856.37572838364417</v>
      </c>
      <c r="G56" s="11">
        <f t="shared" si="7"/>
        <v>975.60043619246608</v>
      </c>
      <c r="H56" s="10">
        <f t="shared" si="8"/>
        <v>1831.9761645761102</v>
      </c>
    </row>
    <row r="57" spans="2:8">
      <c r="B57" s="70" t="s">
        <v>167</v>
      </c>
      <c r="C57" s="45">
        <f>+'441M'!F123</f>
        <v>1.6070530507501984E-2</v>
      </c>
      <c r="D57" s="27">
        <f t="shared" si="4"/>
        <v>2.3476760279483033E-2</v>
      </c>
      <c r="E57" s="10">
        <f t="shared" si="5"/>
        <v>0</v>
      </c>
      <c r="F57" s="11">
        <f t="shared" si="6"/>
        <v>146.64185189985218</v>
      </c>
      <c r="G57" s="11">
        <f t="shared" si="7"/>
        <v>214.22289714612634</v>
      </c>
      <c r="H57" s="10">
        <f t="shared" si="8"/>
        <v>360.86474904597856</v>
      </c>
    </row>
    <row r="58" spans="2:8">
      <c r="B58" s="70" t="s">
        <v>168</v>
      </c>
      <c r="C58" s="45">
        <f>+'441M'!F124</f>
        <v>5.1984015903531119E-2</v>
      </c>
      <c r="D58" s="27">
        <f t="shared" si="4"/>
        <v>5.8686220567080997E-2</v>
      </c>
      <c r="E58" s="10">
        <f t="shared" si="5"/>
        <v>3608.3592960486526</v>
      </c>
      <c r="F58" s="11">
        <f t="shared" si="6"/>
        <v>474.34851996495172</v>
      </c>
      <c r="G58" s="11">
        <f t="shared" si="7"/>
        <v>535.5054122788664</v>
      </c>
      <c r="H58" s="10">
        <f t="shared" si="8"/>
        <v>4618.2132282924704</v>
      </c>
    </row>
    <row r="59" spans="2:8">
      <c r="B59" s="70" t="s">
        <v>169</v>
      </c>
      <c r="C59" s="45">
        <f>+'441M'!F125</f>
        <v>0.18854638920286074</v>
      </c>
      <c r="D59" s="27">
        <f t="shared" si="4"/>
        <v>0.13803026076472474</v>
      </c>
      <c r="E59" s="10">
        <f t="shared" si="5"/>
        <v>0</v>
      </c>
      <c r="F59" s="11">
        <f t="shared" si="6"/>
        <v>1720.4653990004181</v>
      </c>
      <c r="G59" s="11">
        <f t="shared" si="7"/>
        <v>1259.5111933180992</v>
      </c>
      <c r="H59" s="10">
        <f t="shared" si="8"/>
        <v>2979.9765923185173</v>
      </c>
    </row>
    <row r="60" spans="2:8">
      <c r="B60" s="64" t="s">
        <v>170</v>
      </c>
      <c r="C60" s="114">
        <f>+'441M'!F126</f>
        <v>2.5632111095104628E-2</v>
      </c>
      <c r="D60" s="134">
        <f t="shared" si="4"/>
        <v>3.1415849738643815E-2</v>
      </c>
      <c r="E60" s="66">
        <f t="shared" si="5"/>
        <v>0</v>
      </c>
      <c r="F60" s="105">
        <f t="shared" si="6"/>
        <v>233.89024010963732</v>
      </c>
      <c r="G60" s="105">
        <f t="shared" si="7"/>
        <v>286.66622937753368</v>
      </c>
      <c r="H60" s="66">
        <f t="shared" si="8"/>
        <v>520.55646948717094</v>
      </c>
    </row>
    <row r="61" spans="2:8">
      <c r="B61" s="64" t="s">
        <v>171</v>
      </c>
      <c r="C61" s="114">
        <f>+'441M'!F127</f>
        <v>1.7210543757935355E-2</v>
      </c>
      <c r="D61" s="134">
        <f t="shared" si="4"/>
        <v>1.3718679601634434E-2</v>
      </c>
      <c r="E61" s="66">
        <f t="shared" si="5"/>
        <v>0</v>
      </c>
      <c r="F61" s="105">
        <f t="shared" si="6"/>
        <v>157.04434945000338</v>
      </c>
      <c r="G61" s="105">
        <f t="shared" si="7"/>
        <v>125.1814668759871</v>
      </c>
      <c r="H61" s="66">
        <f t="shared" si="8"/>
        <v>282.22581632599048</v>
      </c>
    </row>
    <row r="62" spans="2:8">
      <c r="B62" s="64" t="s">
        <v>172</v>
      </c>
      <c r="C62" s="114">
        <f>+'441M'!F128</f>
        <v>6.167621987288413E-2</v>
      </c>
      <c r="D62" s="134">
        <f t="shared" si="4"/>
        <v>4.6878399345974334E-2</v>
      </c>
      <c r="E62" s="66">
        <f t="shared" si="5"/>
        <v>0</v>
      </c>
      <c r="F62" s="105">
        <f t="shared" si="6"/>
        <v>562.78883239854224</v>
      </c>
      <c r="G62" s="105">
        <f t="shared" si="7"/>
        <v>427.76032135251819</v>
      </c>
      <c r="H62" s="66">
        <f t="shared" si="8"/>
        <v>990.54915375106043</v>
      </c>
    </row>
    <row r="63" spans="2:8">
      <c r="B63" s="64" t="s">
        <v>173</v>
      </c>
      <c r="C63" s="114">
        <f>+'441M'!F129</f>
        <v>7.3688933757223418E-3</v>
      </c>
      <c r="D63" s="134">
        <f t="shared" si="4"/>
        <v>6.8103225669124056E-3</v>
      </c>
      <c r="E63" s="66">
        <f t="shared" si="5"/>
        <v>0</v>
      </c>
      <c r="F63" s="105">
        <f t="shared" si="6"/>
        <v>67.240354670559341</v>
      </c>
      <c r="G63" s="105">
        <f t="shared" si="7"/>
        <v>62.14345648273347</v>
      </c>
      <c r="H63" s="66">
        <f t="shared" si="8"/>
        <v>129.38381115329281</v>
      </c>
    </row>
    <row r="64" spans="2:8">
      <c r="B64" s="64" t="s">
        <v>163</v>
      </c>
      <c r="C64" s="114">
        <f>+'441M'!F130</f>
        <v>2.8455358268129811E-3</v>
      </c>
      <c r="D64" s="134">
        <f t="shared" si="4"/>
        <v>3.6331321082015717E-3</v>
      </c>
      <c r="E64" s="66">
        <f t="shared" si="5"/>
        <v>0</v>
      </c>
      <c r="F64" s="105">
        <f t="shared" si="6"/>
        <v>25.965206506184849</v>
      </c>
      <c r="G64" s="105">
        <f t="shared" si="7"/>
        <v>33.151937348601358</v>
      </c>
      <c r="H64" s="66">
        <f t="shared" si="8"/>
        <v>59.117143854786207</v>
      </c>
    </row>
    <row r="65" spans="2:8" ht="13.5" thickBot="1">
      <c r="B65" s="116" t="s">
        <v>164</v>
      </c>
      <c r="C65" s="136">
        <v>1</v>
      </c>
      <c r="D65" s="136">
        <v>1</v>
      </c>
      <c r="E65" s="107">
        <f>SUM(E47:E64)</f>
        <v>54749.350744107942</v>
      </c>
      <c r="F65" s="107">
        <f>SUM(F47:F64)</f>
        <v>9124.8917906846564</v>
      </c>
      <c r="G65" s="107">
        <f>SUM(G47:G64)</f>
        <v>9124.8917906846564</v>
      </c>
      <c r="H65" s="107">
        <f>SUM(H47:H64)</f>
        <v>72999.134325477251</v>
      </c>
    </row>
    <row r="67" spans="2:8">
      <c r="B67" s="70" t="s">
        <v>552</v>
      </c>
      <c r="E67" s="263">
        <v>0.75</v>
      </c>
      <c r="F67" s="263">
        <v>0.125</v>
      </c>
      <c r="G67" s="263">
        <v>0.125</v>
      </c>
    </row>
    <row r="68" spans="2:8">
      <c r="B68" s="70" t="s">
        <v>553</v>
      </c>
      <c r="D68" s="10"/>
      <c r="E68" s="10">
        <f>E67*B6</f>
        <v>54749.350744107942</v>
      </c>
      <c r="F68" s="10">
        <f>F67*$B$6</f>
        <v>9124.8917906846564</v>
      </c>
      <c r="G68" s="10">
        <f>G67*$B$6</f>
        <v>9124.8917906846564</v>
      </c>
    </row>
  </sheetData>
  <mergeCells count="1">
    <mergeCell ref="B44:E44"/>
  </mergeCells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33CC"/>
  </sheetPr>
  <dimension ref="A2:M211"/>
  <sheetViews>
    <sheetView topLeftCell="D1" zoomScaleNormal="100" workbookViewId="0">
      <selection activeCell="D23" sqref="D23:H41"/>
    </sheetView>
  </sheetViews>
  <sheetFormatPr baseColWidth="10" defaultRowHeight="12.75"/>
  <cols>
    <col min="1" max="1" width="5.125" style="70" customWidth="1"/>
    <col min="2" max="2" width="17.375" style="70" customWidth="1"/>
    <col min="3" max="3" width="24.625" style="70" customWidth="1"/>
    <col min="4" max="4" width="27.125" style="70" customWidth="1"/>
    <col min="5" max="5" width="21.125" style="70" customWidth="1"/>
    <col min="6" max="6" width="20" style="70" customWidth="1"/>
    <col min="7" max="7" width="11.625" style="70" customWidth="1"/>
    <col min="8" max="8" width="11" style="70" customWidth="1"/>
    <col min="9" max="16384" width="11" style="70"/>
  </cols>
  <sheetData>
    <row r="2" spans="2:3">
      <c r="B2" s="71" t="s">
        <v>198</v>
      </c>
    </row>
    <row r="3" spans="2:3">
      <c r="B3" s="2" t="s">
        <v>856</v>
      </c>
      <c r="C3" s="56"/>
    </row>
    <row r="5" spans="2:3">
      <c r="B5" s="71" t="s">
        <v>228</v>
      </c>
    </row>
    <row r="6" spans="2:3" ht="13.5">
      <c r="B6" s="12">
        <f>F78</f>
        <v>2762944</v>
      </c>
      <c r="C6" s="415">
        <f>+B6-E41</f>
        <v>0</v>
      </c>
    </row>
    <row r="7" spans="2:3">
      <c r="B7" s="14"/>
    </row>
    <row r="8" spans="2:3">
      <c r="B8" s="71" t="s">
        <v>470</v>
      </c>
    </row>
    <row r="9" spans="2:3">
      <c r="B9" s="70" t="s">
        <v>582</v>
      </c>
    </row>
    <row r="10" spans="2:3">
      <c r="B10" s="70" t="s">
        <v>640</v>
      </c>
    </row>
    <row r="12" spans="2:3">
      <c r="B12" s="71" t="s">
        <v>555</v>
      </c>
    </row>
    <row r="13" spans="2:3">
      <c r="B13" s="70" t="s">
        <v>508</v>
      </c>
    </row>
    <row r="14" spans="2:3" s="128" customFormat="1"/>
    <row r="15" spans="2:3" s="128" customFormat="1"/>
    <row r="16" spans="2:3" s="128" customFormat="1"/>
    <row r="17" spans="1:13" s="128" customFormat="1"/>
    <row r="18" spans="1:13" s="128" customFormat="1"/>
    <row r="19" spans="1:13">
      <c r="B19" s="203" t="s">
        <v>202</v>
      </c>
    </row>
    <row r="20" spans="1:13">
      <c r="E20" s="133" t="s">
        <v>599</v>
      </c>
    </row>
    <row r="21" spans="1:13">
      <c r="C21" s="456" t="s">
        <v>372</v>
      </c>
    </row>
    <row r="22" spans="1:13" ht="27.75" thickBot="1">
      <c r="A22" s="21"/>
      <c r="B22" s="104"/>
      <c r="C22" s="579" t="s">
        <v>862</v>
      </c>
      <c r="D22" s="104" t="s">
        <v>115</v>
      </c>
      <c r="E22" s="104" t="s">
        <v>147</v>
      </c>
      <c r="F22" s="104" t="s">
        <v>273</v>
      </c>
      <c r="G22" s="104" t="s">
        <v>40</v>
      </c>
      <c r="H22" s="104" t="s">
        <v>183</v>
      </c>
    </row>
    <row r="23" spans="1:13">
      <c r="B23" s="70" t="s">
        <v>160</v>
      </c>
      <c r="C23" s="10">
        <v>8400674</v>
      </c>
      <c r="D23" s="10">
        <f t="shared" ref="D23:D40" si="0">F51</f>
        <v>210783</v>
      </c>
      <c r="E23" s="10">
        <f>F131+D160</f>
        <v>254527.24348740725</v>
      </c>
      <c r="F23" s="11">
        <f>E23*1000/C23</f>
        <v>30.298431231518713</v>
      </c>
      <c r="G23" s="11">
        <f t="shared" ref="G23:G41" si="1">F23-F$41</f>
        <v>-28.867961216666508</v>
      </c>
      <c r="H23" s="10">
        <f>G23*C23/1000</f>
        <v>-242510.33122585868</v>
      </c>
      <c r="K23" s="656"/>
      <c r="L23" s="656"/>
      <c r="M23" s="658"/>
    </row>
    <row r="24" spans="1:13">
      <c r="B24" s="70" t="s">
        <v>161</v>
      </c>
      <c r="C24" s="10">
        <v>1321616</v>
      </c>
      <c r="D24" s="10">
        <f t="shared" si="0"/>
        <v>4165</v>
      </c>
      <c r="E24" s="10">
        <f t="shared" ref="E24:E40" si="2">F132+D161</f>
        <v>32054.991026031599</v>
      </c>
      <c r="F24" s="11">
        <f t="shared" ref="F24:F41" si="3">E24*1000/C24</f>
        <v>24.254390856369472</v>
      </c>
      <c r="G24" s="11">
        <f t="shared" si="1"/>
        <v>-34.912001591815752</v>
      </c>
      <c r="H24" s="10">
        <f t="shared" ref="H24:H40" si="4">G24*C24/1000</f>
        <v>-46140.259895769166</v>
      </c>
      <c r="K24" s="656"/>
      <c r="L24" s="656"/>
      <c r="M24" s="658"/>
    </row>
    <row r="25" spans="1:13">
      <c r="B25" s="70" t="s">
        <v>162</v>
      </c>
      <c r="C25" s="10">
        <v>1056492.5</v>
      </c>
      <c r="D25" s="10">
        <f t="shared" si="0"/>
        <v>117638</v>
      </c>
      <c r="E25" s="10">
        <f t="shared" si="2"/>
        <v>96614.607710697877</v>
      </c>
      <c r="F25" s="11">
        <f t="shared" si="3"/>
        <v>91.448455820271207</v>
      </c>
      <c r="G25" s="11">
        <f t="shared" si="1"/>
        <v>32.282063372085986</v>
      </c>
      <c r="H25" s="10">
        <f t="shared" si="4"/>
        <v>34105.757837133555</v>
      </c>
      <c r="K25" s="656"/>
      <c r="L25" s="656"/>
      <c r="M25" s="658"/>
    </row>
    <row r="26" spans="1:13">
      <c r="B26" s="70" t="s">
        <v>129</v>
      </c>
      <c r="C26" s="10">
        <v>1103960.5</v>
      </c>
      <c r="D26" s="10">
        <f t="shared" si="0"/>
        <v>0</v>
      </c>
      <c r="E26" s="10">
        <f t="shared" si="2"/>
        <v>4683.1313553347927</v>
      </c>
      <c r="F26" s="11">
        <f t="shared" si="3"/>
        <v>4.2421185860678818</v>
      </c>
      <c r="G26" s="11">
        <f t="shared" si="1"/>
        <v>-54.924273862117339</v>
      </c>
      <c r="H26" s="10">
        <f t="shared" si="4"/>
        <v>-60634.228834959991</v>
      </c>
      <c r="K26" s="656"/>
      <c r="L26" s="656"/>
      <c r="M26" s="658"/>
    </row>
    <row r="27" spans="1:13">
      <c r="B27" s="70" t="s">
        <v>225</v>
      </c>
      <c r="C27" s="10">
        <v>2102560.5</v>
      </c>
      <c r="D27" s="10">
        <f t="shared" si="0"/>
        <v>0</v>
      </c>
      <c r="E27" s="10">
        <f t="shared" si="2"/>
        <v>4858.1373355417782</v>
      </c>
      <c r="F27" s="11">
        <f t="shared" si="3"/>
        <v>2.3105814722295879</v>
      </c>
      <c r="G27" s="11">
        <f t="shared" si="1"/>
        <v>-56.855810975955634</v>
      </c>
      <c r="H27" s="10">
        <f t="shared" si="4"/>
        <v>-119542.78235351076</v>
      </c>
      <c r="K27" s="656"/>
      <c r="L27" s="656"/>
      <c r="M27" s="658"/>
    </row>
    <row r="28" spans="1:13">
      <c r="B28" s="70" t="s">
        <v>226</v>
      </c>
      <c r="C28" s="10">
        <v>586917.5</v>
      </c>
      <c r="D28" s="10">
        <f t="shared" si="0"/>
        <v>13314</v>
      </c>
      <c r="E28" s="10">
        <f t="shared" si="2"/>
        <v>17126.357090954643</v>
      </c>
      <c r="F28" s="11">
        <f t="shared" si="3"/>
        <v>29.180177948271506</v>
      </c>
      <c r="G28" s="11">
        <f t="shared" si="1"/>
        <v>-29.986214499913714</v>
      </c>
      <c r="H28" s="10">
        <f t="shared" si="4"/>
        <v>-17599.434048753108</v>
      </c>
      <c r="K28" s="656"/>
      <c r="L28" s="656"/>
      <c r="M28" s="658"/>
    </row>
    <row r="29" spans="1:13">
      <c r="B29" s="70" t="s">
        <v>227</v>
      </c>
      <c r="C29" s="10">
        <v>2483421</v>
      </c>
      <c r="D29" s="10">
        <f t="shared" si="0"/>
        <v>746491</v>
      </c>
      <c r="E29" s="10">
        <f t="shared" si="2"/>
        <v>520943.13167362387</v>
      </c>
      <c r="F29" s="11">
        <f t="shared" si="3"/>
        <v>209.76835247572757</v>
      </c>
      <c r="G29" s="11">
        <f t="shared" si="1"/>
        <v>150.60196002754236</v>
      </c>
      <c r="H29" s="10">
        <f t="shared" si="4"/>
        <v>374008.0701735593</v>
      </c>
      <c r="K29" s="656"/>
      <c r="L29" s="656"/>
      <c r="M29" s="658"/>
    </row>
    <row r="30" spans="1:13">
      <c r="B30" s="70" t="s">
        <v>175</v>
      </c>
      <c r="C30" s="10">
        <v>2068901</v>
      </c>
      <c r="D30" s="10">
        <f t="shared" si="0"/>
        <v>18880</v>
      </c>
      <c r="E30" s="10">
        <f t="shared" si="2"/>
        <v>48773.455282822717</v>
      </c>
      <c r="F30" s="11">
        <f t="shared" si="3"/>
        <v>23.574571853763285</v>
      </c>
      <c r="G30" s="11">
        <f t="shared" si="1"/>
        <v>-35.591820594421932</v>
      </c>
      <c r="H30" s="10">
        <f t="shared" si="4"/>
        <v>-73635.953219620118</v>
      </c>
      <c r="K30" s="656"/>
      <c r="L30" s="656"/>
      <c r="M30" s="658"/>
    </row>
    <row r="31" spans="1:13">
      <c r="B31" s="70" t="s">
        <v>176</v>
      </c>
      <c r="C31" s="10">
        <v>7513504.5</v>
      </c>
      <c r="D31" s="10">
        <f t="shared" si="0"/>
        <v>172591</v>
      </c>
      <c r="E31" s="10">
        <f t="shared" si="2"/>
        <v>374668.60950777674</v>
      </c>
      <c r="F31" s="11">
        <f t="shared" si="3"/>
        <v>49.866025834918545</v>
      </c>
      <c r="G31" s="11">
        <f t="shared" si="1"/>
        <v>-9.3003666132666751</v>
      </c>
      <c r="H31" s="10">
        <f t="shared" si="4"/>
        <v>-69878.346400428927</v>
      </c>
      <c r="K31" s="656"/>
      <c r="L31" s="656"/>
      <c r="M31" s="658"/>
    </row>
    <row r="32" spans="1:13">
      <c r="B32" s="70" t="s">
        <v>177</v>
      </c>
      <c r="C32" s="10">
        <v>4992766.5</v>
      </c>
      <c r="D32" s="10">
        <f t="shared" si="0"/>
        <v>272113</v>
      </c>
      <c r="E32" s="10">
        <f t="shared" si="2"/>
        <v>279018.8882487524</v>
      </c>
      <c r="F32" s="11">
        <f t="shared" si="3"/>
        <v>55.884625938095127</v>
      </c>
      <c r="G32" s="11">
        <f t="shared" si="1"/>
        <v>-3.2817665100900939</v>
      </c>
      <c r="H32" s="10">
        <f t="shared" si="4"/>
        <v>-16385.093892399731</v>
      </c>
      <c r="K32" s="656"/>
      <c r="L32" s="656"/>
      <c r="M32" s="658"/>
    </row>
    <row r="33" spans="1:13">
      <c r="B33" s="70" t="s">
        <v>167</v>
      </c>
      <c r="C33" s="10">
        <v>1096314.5</v>
      </c>
      <c r="D33" s="10">
        <f t="shared" si="0"/>
        <v>106926</v>
      </c>
      <c r="E33" s="10">
        <f t="shared" si="2"/>
        <v>80633.276267351073</v>
      </c>
      <c r="F33" s="11">
        <f t="shared" si="3"/>
        <v>73.549402354298039</v>
      </c>
      <c r="G33" s="11">
        <f t="shared" si="1"/>
        <v>14.383009906112818</v>
      </c>
      <c r="H33" s="10">
        <f t="shared" si="4"/>
        <v>15768.302313715121</v>
      </c>
      <c r="K33" s="656"/>
      <c r="L33" s="656"/>
      <c r="M33" s="658"/>
    </row>
    <row r="34" spans="1:13">
      <c r="B34" s="70" t="s">
        <v>168</v>
      </c>
      <c r="C34" s="10">
        <v>2740521</v>
      </c>
      <c r="D34" s="10">
        <f t="shared" si="0"/>
        <v>605818</v>
      </c>
      <c r="E34" s="10">
        <f t="shared" si="2"/>
        <v>432578.43686397123</v>
      </c>
      <c r="F34" s="11">
        <f t="shared" si="3"/>
        <v>157.84532826567329</v>
      </c>
      <c r="G34" s="11">
        <f t="shared" si="1"/>
        <v>98.678935817488068</v>
      </c>
      <c r="H34" s="10">
        <f t="shared" si="4"/>
        <v>270431.69586547819</v>
      </c>
      <c r="K34" s="656"/>
      <c r="L34" s="656"/>
      <c r="M34" s="658"/>
    </row>
    <row r="35" spans="1:13">
      <c r="B35" s="70" t="s">
        <v>169</v>
      </c>
      <c r="C35" s="10">
        <v>6445718</v>
      </c>
      <c r="D35" s="10">
        <f t="shared" si="0"/>
        <v>131749</v>
      </c>
      <c r="E35" s="10">
        <f t="shared" si="2"/>
        <v>373971.3676563456</v>
      </c>
      <c r="F35" s="11">
        <f t="shared" si="3"/>
        <v>58.018574138109301</v>
      </c>
      <c r="G35" s="11">
        <f t="shared" si="1"/>
        <v>-1.1478183100759196</v>
      </c>
      <c r="H35" s="10">
        <f t="shared" si="4"/>
        <v>-7398.5131419859363</v>
      </c>
      <c r="K35" s="656"/>
      <c r="L35" s="656"/>
      <c r="M35" s="658"/>
    </row>
    <row r="36" spans="1:13">
      <c r="B36" s="70" t="s">
        <v>170</v>
      </c>
      <c r="C36" s="10">
        <v>1467053</v>
      </c>
      <c r="D36" s="10">
        <f t="shared" si="0"/>
        <v>34880</v>
      </c>
      <c r="E36" s="10">
        <f t="shared" si="2"/>
        <v>38796.631296884691</v>
      </c>
      <c r="F36" s="11">
        <f t="shared" si="3"/>
        <v>26.445282683641757</v>
      </c>
      <c r="G36" s="11">
        <f t="shared" si="1"/>
        <v>-32.721109764543463</v>
      </c>
      <c r="H36" s="10">
        <f t="shared" si="4"/>
        <v>-48003.602243402776</v>
      </c>
      <c r="K36" s="656"/>
      <c r="L36" s="656"/>
      <c r="M36" s="658"/>
    </row>
    <row r="37" spans="1:13">
      <c r="B37" s="70" t="s">
        <v>171</v>
      </c>
      <c r="C37" s="10">
        <v>640633</v>
      </c>
      <c r="D37" s="10">
        <f t="shared" si="0"/>
        <v>68029</v>
      </c>
      <c r="E37" s="10">
        <f t="shared" si="2"/>
        <v>66141.922635676965</v>
      </c>
      <c r="F37" s="11">
        <f t="shared" si="3"/>
        <v>103.24463871776346</v>
      </c>
      <c r="G37" s="11">
        <f t="shared" si="1"/>
        <v>44.078246269578244</v>
      </c>
      <c r="H37" s="10">
        <f t="shared" si="4"/>
        <v>28237.979142418721</v>
      </c>
      <c r="K37" s="656"/>
      <c r="L37" s="656"/>
      <c r="M37" s="658"/>
    </row>
    <row r="38" spans="1:13">
      <c r="B38" s="70" t="s">
        <v>172</v>
      </c>
      <c r="C38" s="10">
        <v>2189121</v>
      </c>
      <c r="D38" s="10">
        <f t="shared" si="0"/>
        <v>142468</v>
      </c>
      <c r="E38" s="10">
        <f t="shared" si="2"/>
        <v>130770.31159923441</v>
      </c>
      <c r="F38" s="11">
        <f t="shared" si="3"/>
        <v>59.736447459612521</v>
      </c>
      <c r="G38" s="11">
        <f t="shared" si="1"/>
        <v>0.57005501142729997</v>
      </c>
      <c r="H38" s="10">
        <f t="shared" si="4"/>
        <v>1247.9193966707423</v>
      </c>
      <c r="K38" s="656"/>
      <c r="L38" s="656"/>
      <c r="M38" s="658"/>
    </row>
    <row r="39" spans="1:13">
      <c r="B39" s="70" t="s">
        <v>173</v>
      </c>
      <c r="C39" s="10">
        <v>318027.5</v>
      </c>
      <c r="D39" s="10">
        <f t="shared" si="0"/>
        <v>2832</v>
      </c>
      <c r="E39" s="10">
        <f t="shared" si="2"/>
        <v>5781.7047945583117</v>
      </c>
      <c r="F39" s="11">
        <f t="shared" si="3"/>
        <v>18.179889457856039</v>
      </c>
      <c r="G39" s="11">
        <f t="shared" si="1"/>
        <v>-40.986502990329186</v>
      </c>
      <c r="H39" s="10">
        <f t="shared" si="4"/>
        <v>-13034.835079756916</v>
      </c>
      <c r="K39" s="656"/>
      <c r="L39" s="656"/>
      <c r="M39" s="658"/>
    </row>
    <row r="40" spans="1:13">
      <c r="B40" s="64" t="s">
        <v>163</v>
      </c>
      <c r="C40" s="66">
        <v>169659.5</v>
      </c>
      <c r="D40" s="66">
        <f t="shared" si="0"/>
        <v>0</v>
      </c>
      <c r="E40" s="66">
        <f t="shared" si="2"/>
        <v>1001.7961670338925</v>
      </c>
      <c r="F40" s="105">
        <f t="shared" si="3"/>
        <v>5.9047454874845942</v>
      </c>
      <c r="G40" s="105">
        <f t="shared" si="1"/>
        <v>-53.261646960700624</v>
      </c>
      <c r="H40" s="66">
        <f t="shared" si="4"/>
        <v>-9036.3443925289866</v>
      </c>
      <c r="K40" s="656"/>
      <c r="L40" s="656"/>
      <c r="M40" s="658"/>
    </row>
    <row r="41" spans="1:13" s="366" customFormat="1" ht="14.25" thickBot="1">
      <c r="A41" s="48"/>
      <c r="B41" s="264" t="s">
        <v>432</v>
      </c>
      <c r="C41" s="164">
        <v>46697861.5</v>
      </c>
      <c r="D41" s="265">
        <f>SUM(D23:D40)+D42</f>
        <v>2762944</v>
      </c>
      <c r="E41" s="265">
        <f>SUM(E23:E40)</f>
        <v>2762943.9999999995</v>
      </c>
      <c r="F41" s="266">
        <f t="shared" si="3"/>
        <v>59.166392448185221</v>
      </c>
      <c r="G41" s="266">
        <f t="shared" si="1"/>
        <v>0</v>
      </c>
      <c r="H41" s="164">
        <f>SUM(H23:H40)</f>
        <v>6.0208549257367849E-10</v>
      </c>
      <c r="K41" s="657"/>
      <c r="L41" s="657"/>
    </row>
    <row r="42" spans="1:13">
      <c r="B42" s="70" t="s">
        <v>222</v>
      </c>
      <c r="C42" s="10"/>
      <c r="D42" s="10">
        <f>F76</f>
        <v>114267</v>
      </c>
      <c r="E42" s="10"/>
      <c r="F42" s="11"/>
      <c r="G42" s="11"/>
      <c r="H42" s="10"/>
    </row>
    <row r="43" spans="1:13" s="204" customFormat="1">
      <c r="C43" s="10"/>
      <c r="D43" s="10"/>
      <c r="E43" s="10"/>
      <c r="F43" s="11"/>
      <c r="G43" s="11"/>
      <c r="H43" s="10"/>
    </row>
    <row r="44" spans="1:13" s="204" customFormat="1">
      <c r="C44" s="10"/>
      <c r="D44" s="10"/>
      <c r="E44" s="10"/>
      <c r="F44" s="11"/>
      <c r="G44" s="11"/>
      <c r="H44" s="10"/>
    </row>
    <row r="46" spans="1:13">
      <c r="A46" s="110" t="s">
        <v>931</v>
      </c>
      <c r="E46" s="72"/>
    </row>
    <row r="47" spans="1:13">
      <c r="B47" s="2" t="s">
        <v>776</v>
      </c>
      <c r="E47" s="72"/>
    </row>
    <row r="48" spans="1:13" s="213" customFormat="1">
      <c r="B48" s="214"/>
      <c r="E48" s="215"/>
    </row>
    <row r="49" spans="2:13">
      <c r="B49" s="94"/>
      <c r="C49" s="95" t="s">
        <v>650</v>
      </c>
      <c r="D49" s="95" t="s">
        <v>651</v>
      </c>
      <c r="E49" s="95" t="s">
        <v>652</v>
      </c>
      <c r="F49" s="72"/>
    </row>
    <row r="50" spans="2:13" s="8" customFormat="1" ht="26.25" thickBot="1">
      <c r="B50" s="169"/>
      <c r="C50" s="537" t="s">
        <v>223</v>
      </c>
      <c r="D50" s="537" t="s">
        <v>224</v>
      </c>
      <c r="E50" s="537" t="s">
        <v>19</v>
      </c>
      <c r="F50" s="188" t="s">
        <v>79</v>
      </c>
      <c r="G50" s="112" t="s">
        <v>46</v>
      </c>
      <c r="I50" s="22"/>
    </row>
    <row r="51" spans="2:13">
      <c r="B51" s="70" t="s">
        <v>160</v>
      </c>
      <c r="C51" s="99">
        <v>188407</v>
      </c>
      <c r="D51" s="99">
        <v>2420</v>
      </c>
      <c r="E51" s="99">
        <v>19956</v>
      </c>
      <c r="F51" s="10">
        <f t="shared" ref="F51:F69" si="5">E51+C51+D51</f>
        <v>210783</v>
      </c>
      <c r="G51" s="27">
        <f t="shared" ref="G51:G69" si="6">+F51/F$69</f>
        <v>7.9580484898687159E-2</v>
      </c>
      <c r="H51" s="27"/>
      <c r="I51" s="10"/>
    </row>
    <row r="52" spans="2:13">
      <c r="B52" s="70" t="s">
        <v>161</v>
      </c>
      <c r="C52" s="99">
        <v>4068</v>
      </c>
      <c r="D52" s="99">
        <v>97</v>
      </c>
      <c r="E52" s="99">
        <v>0</v>
      </c>
      <c r="F52" s="10">
        <f t="shared" si="5"/>
        <v>4165</v>
      </c>
      <c r="G52" s="27">
        <f t="shared" si="6"/>
        <v>1.5724831680118036E-3</v>
      </c>
      <c r="H52" s="27"/>
      <c r="I52" s="10"/>
    </row>
    <row r="53" spans="2:13">
      <c r="B53" s="70" t="s">
        <v>162</v>
      </c>
      <c r="C53" s="99">
        <v>117435</v>
      </c>
      <c r="D53" s="99">
        <v>203</v>
      </c>
      <c r="E53" s="99">
        <v>0</v>
      </c>
      <c r="F53" s="10">
        <f t="shared" si="5"/>
        <v>117638</v>
      </c>
      <c r="G53" s="27">
        <f t="shared" si="6"/>
        <v>4.4413871529069039E-2</v>
      </c>
      <c r="H53" s="27"/>
      <c r="I53" s="10"/>
    </row>
    <row r="54" spans="2:13">
      <c r="B54" s="70" t="s">
        <v>129</v>
      </c>
      <c r="C54" s="99">
        <v>0</v>
      </c>
      <c r="D54" s="99">
        <v>0</v>
      </c>
      <c r="E54" s="99">
        <v>0</v>
      </c>
      <c r="F54" s="10">
        <f t="shared" si="5"/>
        <v>0</v>
      </c>
      <c r="G54" s="27">
        <f t="shared" si="6"/>
        <v>0</v>
      </c>
      <c r="H54" s="27"/>
      <c r="I54" s="10"/>
    </row>
    <row r="55" spans="2:13">
      <c r="B55" s="70" t="s">
        <v>225</v>
      </c>
      <c r="C55" s="99">
        <v>0</v>
      </c>
      <c r="D55" s="99">
        <v>0</v>
      </c>
      <c r="E55" s="99">
        <v>0</v>
      </c>
      <c r="F55" s="10">
        <f t="shared" si="5"/>
        <v>0</v>
      </c>
      <c r="G55" s="27">
        <f t="shared" si="6"/>
        <v>0</v>
      </c>
      <c r="H55" s="27"/>
      <c r="I55" s="81"/>
    </row>
    <row r="56" spans="2:13">
      <c r="B56" s="70" t="s">
        <v>226</v>
      </c>
      <c r="C56" s="99">
        <v>13250</v>
      </c>
      <c r="D56" s="99">
        <v>64</v>
      </c>
      <c r="E56" s="99">
        <v>0</v>
      </c>
      <c r="F56" s="10">
        <f t="shared" si="5"/>
        <v>13314</v>
      </c>
      <c r="G56" s="27">
        <f t="shared" si="6"/>
        <v>5.026660479930169E-3</v>
      </c>
      <c r="H56" s="27"/>
      <c r="I56" s="10"/>
    </row>
    <row r="57" spans="2:13">
      <c r="B57" s="70" t="s">
        <v>227</v>
      </c>
      <c r="C57" s="99">
        <v>578883</v>
      </c>
      <c r="D57" s="99">
        <v>462</v>
      </c>
      <c r="E57" s="99">
        <v>167146</v>
      </c>
      <c r="F57" s="10">
        <f t="shared" si="5"/>
        <v>746491</v>
      </c>
      <c r="G57" s="27">
        <f t="shared" si="6"/>
        <v>0.28183542198614631</v>
      </c>
      <c r="H57" s="27"/>
      <c r="I57" s="10"/>
    </row>
    <row r="58" spans="2:13">
      <c r="B58" s="70" t="s">
        <v>175</v>
      </c>
      <c r="C58" s="99">
        <v>18674</v>
      </c>
      <c r="D58" s="99">
        <v>29</v>
      </c>
      <c r="E58" s="99">
        <v>177</v>
      </c>
      <c r="F58" s="10">
        <f t="shared" si="5"/>
        <v>18880</v>
      </c>
      <c r="G58" s="27">
        <f t="shared" si="6"/>
        <v>7.1280869656813574E-3</v>
      </c>
      <c r="H58" s="27"/>
      <c r="I58" s="10"/>
    </row>
    <row r="59" spans="2:13">
      <c r="B59" s="70" t="s">
        <v>176</v>
      </c>
      <c r="C59" s="99">
        <v>166413</v>
      </c>
      <c r="D59" s="99">
        <v>3616</v>
      </c>
      <c r="E59" s="99">
        <v>2562</v>
      </c>
      <c r="F59" s="10">
        <f t="shared" si="5"/>
        <v>172591</v>
      </c>
      <c r="G59" s="27">
        <f t="shared" si="6"/>
        <v>6.5161210672346981E-2</v>
      </c>
      <c r="H59" s="27"/>
      <c r="I59" s="10"/>
    </row>
    <row r="60" spans="2:13">
      <c r="B60" s="70" t="s">
        <v>177</v>
      </c>
      <c r="C60" s="99">
        <v>271834</v>
      </c>
      <c r="D60" s="99">
        <v>279</v>
      </c>
      <c r="E60" s="99">
        <v>0</v>
      </c>
      <c r="F60" s="10">
        <f t="shared" si="5"/>
        <v>272113</v>
      </c>
      <c r="G60" s="27">
        <f t="shared" si="6"/>
        <v>0.10273544112777813</v>
      </c>
      <c r="H60" s="27"/>
      <c r="I60" s="10"/>
      <c r="J60" s="216"/>
      <c r="K60" s="217"/>
      <c r="L60" s="217"/>
      <c r="M60" s="217"/>
    </row>
    <row r="61" spans="2:13">
      <c r="B61" s="70" t="s">
        <v>167</v>
      </c>
      <c r="C61" s="99">
        <v>106926</v>
      </c>
      <c r="D61" s="99">
        <v>0</v>
      </c>
      <c r="E61" s="99">
        <v>0</v>
      </c>
      <c r="F61" s="10">
        <f t="shared" si="5"/>
        <v>106926</v>
      </c>
      <c r="G61" s="27">
        <f t="shared" si="6"/>
        <v>4.0369588288794743E-2</v>
      </c>
      <c r="H61" s="27"/>
      <c r="I61" s="10"/>
      <c r="J61" s="216"/>
      <c r="K61" s="217"/>
      <c r="L61" s="217"/>
      <c r="M61" s="217"/>
    </row>
    <row r="62" spans="2:13">
      <c r="B62" s="70" t="s">
        <v>168</v>
      </c>
      <c r="C62" s="99">
        <v>605635</v>
      </c>
      <c r="D62" s="99">
        <v>183</v>
      </c>
      <c r="E62" s="99">
        <v>0</v>
      </c>
      <c r="F62" s="10">
        <f t="shared" si="5"/>
        <v>605818</v>
      </c>
      <c r="G62" s="27">
        <f t="shared" si="6"/>
        <v>0.22872475579317522</v>
      </c>
      <c r="H62" s="27"/>
      <c r="I62" s="10"/>
      <c r="J62" s="216"/>
      <c r="K62" s="217"/>
      <c r="L62" s="217"/>
      <c r="M62" s="217"/>
    </row>
    <row r="63" spans="2:13">
      <c r="B63" s="70" t="s">
        <v>169</v>
      </c>
      <c r="C63" s="99">
        <v>114165</v>
      </c>
      <c r="D63" s="99">
        <v>17584</v>
      </c>
      <c r="E63" s="99">
        <v>0</v>
      </c>
      <c r="F63" s="10">
        <f t="shared" si="5"/>
        <v>131749</v>
      </c>
      <c r="G63" s="27">
        <f t="shared" si="6"/>
        <v>4.9741436951353447E-2</v>
      </c>
      <c r="H63" s="27"/>
      <c r="I63" s="10"/>
      <c r="J63" s="216"/>
      <c r="K63" s="217"/>
      <c r="L63" s="217"/>
      <c r="M63" s="217"/>
    </row>
    <row r="64" spans="2:13">
      <c r="B64" s="70" t="s">
        <v>170</v>
      </c>
      <c r="C64" s="99">
        <v>34546</v>
      </c>
      <c r="D64" s="99">
        <v>275</v>
      </c>
      <c r="E64" s="99">
        <v>59</v>
      </c>
      <c r="F64" s="10">
        <f t="shared" si="5"/>
        <v>34880</v>
      </c>
      <c r="G64" s="27">
        <f t="shared" si="6"/>
        <v>1.3168838631513016E-2</v>
      </c>
      <c r="H64" s="27"/>
      <c r="I64" s="10"/>
      <c r="J64" s="216"/>
      <c r="K64" s="217"/>
      <c r="L64" s="217"/>
      <c r="M64" s="217"/>
    </row>
    <row r="65" spans="2:13">
      <c r="B65" s="70" t="s">
        <v>171</v>
      </c>
      <c r="C65" s="99">
        <v>68029</v>
      </c>
      <c r="D65" s="99">
        <v>0</v>
      </c>
      <c r="E65" s="99">
        <v>0</v>
      </c>
      <c r="F65" s="10">
        <f t="shared" si="5"/>
        <v>68029</v>
      </c>
      <c r="G65" s="27">
        <f t="shared" si="6"/>
        <v>2.5684143442178869E-2</v>
      </c>
      <c r="H65" s="27"/>
      <c r="I65" s="10"/>
      <c r="J65" s="216"/>
      <c r="K65" s="217"/>
      <c r="L65" s="217"/>
      <c r="M65" s="217"/>
    </row>
    <row r="66" spans="2:13">
      <c r="B66" s="70" t="s">
        <v>172</v>
      </c>
      <c r="C66" s="99">
        <v>140927</v>
      </c>
      <c r="D66" s="99">
        <v>1541</v>
      </c>
      <c r="E66" s="99">
        <v>0</v>
      </c>
      <c r="F66" s="10">
        <f t="shared" si="5"/>
        <v>142468</v>
      </c>
      <c r="G66" s="27">
        <f t="shared" si="6"/>
        <v>5.3788363020481546E-2</v>
      </c>
      <c r="H66" s="27"/>
      <c r="I66" s="10"/>
    </row>
    <row r="67" spans="2:13">
      <c r="B67" s="64" t="s">
        <v>173</v>
      </c>
      <c r="C67" s="135">
        <v>2832</v>
      </c>
      <c r="D67" s="135">
        <v>0</v>
      </c>
      <c r="E67" s="135">
        <v>0</v>
      </c>
      <c r="F67" s="10">
        <f t="shared" si="5"/>
        <v>2832</v>
      </c>
      <c r="G67" s="134">
        <f t="shared" si="6"/>
        <v>1.0692130448522036E-3</v>
      </c>
      <c r="H67" s="27"/>
      <c r="I67" s="10"/>
    </row>
    <row r="68" spans="2:13">
      <c r="B68" s="64" t="s">
        <v>163</v>
      </c>
      <c r="C68" s="135">
        <v>0</v>
      </c>
      <c r="D68" s="135">
        <v>0</v>
      </c>
      <c r="E68" s="135">
        <v>0</v>
      </c>
      <c r="F68" s="10">
        <f t="shared" si="5"/>
        <v>0</v>
      </c>
      <c r="G68" s="134">
        <f t="shared" si="6"/>
        <v>0</v>
      </c>
      <c r="H68" s="27"/>
      <c r="I68" s="10"/>
    </row>
    <row r="69" spans="2:13" ht="13.5" thickBot="1">
      <c r="B69" s="140" t="s">
        <v>583</v>
      </c>
      <c r="C69" s="218">
        <v>2432024</v>
      </c>
      <c r="D69" s="218">
        <v>26753</v>
      </c>
      <c r="E69" s="218">
        <v>189900</v>
      </c>
      <c r="F69" s="164">
        <f t="shared" si="5"/>
        <v>2648677</v>
      </c>
      <c r="G69" s="136">
        <f t="shared" si="6"/>
        <v>1</v>
      </c>
      <c r="H69" s="27"/>
      <c r="I69" s="27"/>
    </row>
    <row r="70" spans="2:13" s="204" customFormat="1">
      <c r="B70" s="205"/>
      <c r="C70" s="205"/>
      <c r="D70" s="205"/>
      <c r="E70" s="205"/>
      <c r="F70" s="13"/>
      <c r="G70" s="27"/>
      <c r="H70" s="27"/>
      <c r="I70" s="27"/>
    </row>
    <row r="71" spans="2:13" s="204" customFormat="1">
      <c r="B71" s="205"/>
      <c r="C71" s="205"/>
      <c r="D71" s="205"/>
      <c r="E71" s="205"/>
      <c r="F71" s="27"/>
      <c r="G71" s="27"/>
      <c r="H71" s="27"/>
    </row>
    <row r="72" spans="2:13" s="204" customFormat="1">
      <c r="B72" s="205"/>
      <c r="C72" s="205"/>
      <c r="D72" s="205"/>
      <c r="E72" s="205"/>
      <c r="F72" s="27"/>
      <c r="G72" s="27"/>
      <c r="H72" s="27"/>
    </row>
    <row r="73" spans="2:13" s="117" customFormat="1">
      <c r="B73" s="118"/>
      <c r="C73" s="13"/>
      <c r="D73" s="354"/>
      <c r="E73" s="13"/>
      <c r="F73" s="27"/>
      <c r="G73" s="27"/>
      <c r="H73" s="27"/>
    </row>
    <row r="74" spans="2:13" s="117" customFormat="1">
      <c r="B74" s="118"/>
      <c r="C74" s="250" t="s">
        <v>779</v>
      </c>
      <c r="D74" s="250" t="s">
        <v>778</v>
      </c>
      <c r="E74" s="250" t="s">
        <v>780</v>
      </c>
      <c r="F74" s="13"/>
      <c r="G74" s="27"/>
      <c r="H74" s="70"/>
      <c r="I74" s="27"/>
    </row>
    <row r="75" spans="2:13" s="117" customFormat="1" ht="13.5" thickBot="1">
      <c r="B75" s="140"/>
      <c r="C75" s="538" t="s">
        <v>777</v>
      </c>
      <c r="D75" s="538" t="s">
        <v>777</v>
      </c>
      <c r="E75" s="538" t="s">
        <v>777</v>
      </c>
      <c r="F75" s="164"/>
      <c r="G75" s="27"/>
      <c r="H75" s="70"/>
      <c r="I75" s="27"/>
    </row>
    <row r="76" spans="2:13">
      <c r="B76" s="70" t="s">
        <v>512</v>
      </c>
      <c r="C76" s="99">
        <v>33992</v>
      </c>
      <c r="D76" s="99">
        <v>79365</v>
      </c>
      <c r="E76" s="99">
        <v>910</v>
      </c>
      <c r="F76" s="10">
        <f>E76+C76+D76</f>
        <v>114267</v>
      </c>
    </row>
    <row r="77" spans="2:13" s="245" customFormat="1" ht="3.75" customHeight="1">
      <c r="C77" s="99"/>
      <c r="D77" s="99"/>
      <c r="E77" s="99"/>
      <c r="F77" s="10"/>
    </row>
    <row r="78" spans="2:13" ht="13.5" thickBot="1">
      <c r="B78" s="140" t="s">
        <v>432</v>
      </c>
      <c r="C78" s="107">
        <f>C69+C76</f>
        <v>2466016</v>
      </c>
      <c r="D78" s="107">
        <f>D69+D76</f>
        <v>106118</v>
      </c>
      <c r="E78" s="107">
        <f>E69+E76</f>
        <v>190810</v>
      </c>
      <c r="F78" s="164">
        <f>E78+C78+D78</f>
        <v>2762944</v>
      </c>
    </row>
    <row r="80" spans="2:13" s="204" customFormat="1"/>
    <row r="81" spans="1:6" s="204" customFormat="1">
      <c r="F81" s="8"/>
    </row>
    <row r="83" spans="1:6">
      <c r="A83" s="110" t="s">
        <v>641</v>
      </c>
    </row>
    <row r="85" spans="1:6">
      <c r="B85" s="2" t="s">
        <v>782</v>
      </c>
    </row>
    <row r="86" spans="1:6">
      <c r="B86" s="70" t="s">
        <v>483</v>
      </c>
    </row>
    <row r="87" spans="1:6">
      <c r="B87" s="353" t="s">
        <v>783</v>
      </c>
    </row>
    <row r="89" spans="1:6">
      <c r="C89" s="95" t="s">
        <v>653</v>
      </c>
    </row>
    <row r="90" spans="1:6" ht="13.5" thickBot="1">
      <c r="B90" s="116" t="s">
        <v>932</v>
      </c>
      <c r="C90" s="539" t="s">
        <v>538</v>
      </c>
      <c r="D90" s="116" t="s">
        <v>95</v>
      </c>
    </row>
    <row r="91" spans="1:6">
      <c r="B91" s="70" t="s">
        <v>781</v>
      </c>
      <c r="C91" s="122">
        <v>248961.68572000001</v>
      </c>
      <c r="D91" s="83">
        <f>C91/C94</f>
        <v>0.11370105550828767</v>
      </c>
      <c r="E91" s="27"/>
      <c r="F91" s="10"/>
    </row>
    <row r="92" spans="1:6">
      <c r="B92" s="64" t="s">
        <v>12</v>
      </c>
      <c r="C92" s="208">
        <v>1940654.6252899994</v>
      </c>
      <c r="D92" s="209">
        <f>C92/C94</f>
        <v>0.88629894449171231</v>
      </c>
      <c r="E92" s="27"/>
    </row>
    <row r="93" spans="1:6" s="245" customFormat="1" ht="3.75" customHeight="1">
      <c r="B93" s="64"/>
      <c r="C93" s="208"/>
      <c r="D93" s="209"/>
      <c r="E93" s="27"/>
    </row>
    <row r="94" spans="1:6" ht="13.5" thickBot="1">
      <c r="B94" s="116" t="s">
        <v>164</v>
      </c>
      <c r="C94" s="210">
        <f>C91+C92</f>
        <v>2189616.3110099994</v>
      </c>
      <c r="D94" s="211"/>
    </row>
    <row r="95" spans="1:6">
      <c r="C95" s="36"/>
    </row>
    <row r="96" spans="1:6" s="204" customFormat="1">
      <c r="C96" s="36"/>
    </row>
    <row r="98" spans="2:11">
      <c r="B98" s="2" t="s">
        <v>971</v>
      </c>
    </row>
    <row r="99" spans="2:11">
      <c r="B99" s="70" t="s">
        <v>783</v>
      </c>
    </row>
    <row r="100" spans="2:11">
      <c r="C100" s="40" t="s">
        <v>464</v>
      </c>
      <c r="D100" s="40" t="s">
        <v>43</v>
      </c>
      <c r="E100" s="72"/>
    </row>
    <row r="101" spans="2:11">
      <c r="C101" s="95" t="s">
        <v>654</v>
      </c>
      <c r="D101" s="95" t="s">
        <v>655</v>
      </c>
      <c r="E101" s="72"/>
    </row>
    <row r="102" spans="2:11" ht="26.25" thickBot="1">
      <c r="B102" s="111"/>
      <c r="C102" s="535" t="s">
        <v>110</v>
      </c>
      <c r="D102" s="535" t="s">
        <v>644</v>
      </c>
      <c r="E102" s="111" t="s">
        <v>213</v>
      </c>
      <c r="F102" s="8"/>
      <c r="G102" s="8"/>
      <c r="H102" s="8"/>
      <c r="I102" s="8"/>
      <c r="J102" s="8"/>
      <c r="K102" s="8"/>
    </row>
    <row r="103" spans="2:11">
      <c r="B103" s="70" t="s">
        <v>160</v>
      </c>
      <c r="C103" s="123">
        <v>0.11155879728738172</v>
      </c>
      <c r="D103" s="123">
        <v>0.11468552973517895</v>
      </c>
      <c r="E103" s="27">
        <f t="shared" ref="E103:E120" si="7">C103*C$123+D103*D$123</f>
        <v>0.11433001695557239</v>
      </c>
      <c r="G103" s="665"/>
    </row>
    <row r="104" spans="2:11">
      <c r="B104" s="70" t="s">
        <v>161</v>
      </c>
      <c r="C104" s="123">
        <v>5.1994132411848054E-2</v>
      </c>
      <c r="D104" s="123">
        <v>2.6458277605856534E-2</v>
      </c>
      <c r="E104" s="27">
        <f t="shared" si="7"/>
        <v>2.9361731250604151E-2</v>
      </c>
      <c r="G104" s="665"/>
    </row>
    <row r="105" spans="2:11">
      <c r="B105" s="70" t="s">
        <v>162</v>
      </c>
      <c r="C105" s="123">
        <v>2.0131755085207276E-2</v>
      </c>
      <c r="D105" s="123">
        <v>1.7998542742180212E-2</v>
      </c>
      <c r="E105" s="27">
        <f t="shared" si="7"/>
        <v>1.8241091237205697E-2</v>
      </c>
      <c r="G105" s="665"/>
    </row>
    <row r="106" spans="2:11">
      <c r="B106" s="70" t="s">
        <v>129</v>
      </c>
      <c r="C106" s="123">
        <v>9.2841859127716364E-3</v>
      </c>
      <c r="D106" s="123">
        <v>4.1079262848458149E-3</v>
      </c>
      <c r="E106" s="27">
        <f t="shared" si="7"/>
        <v>4.6964724681259166E-3</v>
      </c>
      <c r="G106" s="665"/>
    </row>
    <row r="107" spans="2:11">
      <c r="B107" s="70" t="s">
        <v>225</v>
      </c>
      <c r="C107" s="123">
        <v>1.9704875650371181E-2</v>
      </c>
      <c r="D107" s="123">
        <v>2.9691018526528134E-3</v>
      </c>
      <c r="E107" s="27">
        <f t="shared" si="7"/>
        <v>4.8719769982013359E-3</v>
      </c>
      <c r="G107" s="665"/>
    </row>
    <row r="108" spans="2:11">
      <c r="B108" s="70" t="s">
        <v>226</v>
      </c>
      <c r="C108" s="123">
        <v>1.6510046768367457E-2</v>
      </c>
      <c r="D108" s="123">
        <v>7.217260796724875E-3</v>
      </c>
      <c r="E108" s="27">
        <f t="shared" si="7"/>
        <v>8.2738603703132445E-3</v>
      </c>
      <c r="G108" s="665"/>
    </row>
    <row r="109" spans="2:11">
      <c r="B109" s="70" t="s">
        <v>227</v>
      </c>
      <c r="C109" s="123">
        <v>6.5832888169418735E-2</v>
      </c>
      <c r="D109" s="123">
        <v>1.7898613516605537E-2</v>
      </c>
      <c r="E109" s="27">
        <f t="shared" si="7"/>
        <v>2.3348791139654559E-2</v>
      </c>
      <c r="G109" s="665"/>
    </row>
    <row r="110" spans="2:11">
      <c r="B110" s="70" t="s">
        <v>175</v>
      </c>
      <c r="C110" s="123">
        <v>4.2863960279080973E-2</v>
      </c>
      <c r="D110" s="123">
        <v>3.5446503378642739E-2</v>
      </c>
      <c r="E110" s="27">
        <f t="shared" si="7"/>
        <v>3.6289876057409798E-2</v>
      </c>
      <c r="G110" s="665"/>
    </row>
    <row r="111" spans="2:11">
      <c r="B111" s="70" t="s">
        <v>176</v>
      </c>
      <c r="C111" s="123">
        <v>0.20393567545554928</v>
      </c>
      <c r="D111" s="123">
        <v>0.267584434387933</v>
      </c>
      <c r="E111" s="27">
        <f t="shared" si="7"/>
        <v>0.26034750331552842</v>
      </c>
      <c r="G111" s="665"/>
    </row>
    <row r="112" spans="2:11">
      <c r="B112" s="70" t="s">
        <v>177</v>
      </c>
      <c r="C112" s="123">
        <v>9.6104589704650731E-2</v>
      </c>
      <c r="D112" s="123">
        <v>9.81171159406313E-2</v>
      </c>
      <c r="E112" s="27">
        <f t="shared" si="7"/>
        <v>9.7888289583362195E-2</v>
      </c>
      <c r="G112" s="665"/>
    </row>
    <row r="113" spans="1:7">
      <c r="B113" s="70" t="s">
        <v>167</v>
      </c>
      <c r="C113" s="123">
        <v>1.2797905850361908E-2</v>
      </c>
      <c r="D113" s="123">
        <v>8.9369109016710236E-3</v>
      </c>
      <c r="E113" s="27">
        <f t="shared" si="7"/>
        <v>9.3759101026493451E-3</v>
      </c>
      <c r="G113" s="665"/>
    </row>
    <row r="114" spans="1:7">
      <c r="B114" s="70" t="s">
        <v>168</v>
      </c>
      <c r="C114" s="123">
        <v>5.7987092748277409E-2</v>
      </c>
      <c r="D114" s="123">
        <v>2.5034820828464865E-2</v>
      </c>
      <c r="E114" s="27">
        <f t="shared" si="7"/>
        <v>2.8781528927143658E-2</v>
      </c>
      <c r="G114" s="665"/>
    </row>
    <row r="115" spans="1:7">
      <c r="B115" s="70" t="s">
        <v>169</v>
      </c>
      <c r="C115" s="123">
        <v>0.13909410956585821</v>
      </c>
      <c r="D115" s="123">
        <v>0.30592239313127512</v>
      </c>
      <c r="E115" s="27">
        <f t="shared" si="7"/>
        <v>0.28695384120125128</v>
      </c>
      <c r="G115" s="665"/>
    </row>
    <row r="116" spans="1:7">
      <c r="B116" s="70" t="s">
        <v>170</v>
      </c>
      <c r="C116" s="123">
        <v>4.170067136379426E-2</v>
      </c>
      <c r="D116" s="123">
        <v>1.2237594089557002E-2</v>
      </c>
      <c r="E116" s="27">
        <f t="shared" si="7"/>
        <v>1.5587577074160022E-2</v>
      </c>
      <c r="G116" s="665"/>
    </row>
    <row r="117" spans="1:7">
      <c r="B117" s="70" t="s">
        <v>171</v>
      </c>
      <c r="C117" s="123">
        <v>2.6943187650780138E-2</v>
      </c>
      <c r="D117" s="123">
        <v>2.0066604824252026E-2</v>
      </c>
      <c r="E117" s="27">
        <f t="shared" si="7"/>
        <v>2.0848479549918437E-2</v>
      </c>
      <c r="G117" s="665"/>
    </row>
    <row r="118" spans="1:7">
      <c r="B118" s="70" t="s">
        <v>172</v>
      </c>
      <c r="C118" s="123">
        <v>7.0984023999164619E-2</v>
      </c>
      <c r="D118" s="123">
        <v>3.1391945601047362E-2</v>
      </c>
      <c r="E118" s="27">
        <f t="shared" si="7"/>
        <v>3.589360670468017E-2</v>
      </c>
      <c r="G118" s="665"/>
    </row>
    <row r="119" spans="1:7">
      <c r="B119" s="70" t="s">
        <v>173</v>
      </c>
      <c r="C119" s="123">
        <v>1.0284501483606542E-2</v>
      </c>
      <c r="D119" s="123">
        <v>3.0863608314494317E-3</v>
      </c>
      <c r="E119" s="27">
        <f t="shared" si="7"/>
        <v>3.9047970212968087E-3</v>
      </c>
      <c r="G119" s="665"/>
    </row>
    <row r="120" spans="1:7">
      <c r="B120" s="64" t="s">
        <v>163</v>
      </c>
      <c r="C120" s="162">
        <v>2.287600613509785E-3</v>
      </c>
      <c r="D120" s="162">
        <v>8.4006355103132023E-4</v>
      </c>
      <c r="E120" s="134">
        <f t="shared" si="7"/>
        <v>1.0046500429224878E-3</v>
      </c>
      <c r="G120" s="665"/>
    </row>
    <row r="121" spans="1:7" ht="13.5" thickBot="1">
      <c r="B121" s="106" t="s">
        <v>164</v>
      </c>
      <c r="C121" s="163">
        <v>1</v>
      </c>
      <c r="D121" s="212">
        <v>1</v>
      </c>
      <c r="E121" s="136">
        <f>SUM(E103:E120)</f>
        <v>1</v>
      </c>
      <c r="G121" s="158"/>
    </row>
    <row r="123" spans="1:7">
      <c r="B123" s="70" t="s">
        <v>14</v>
      </c>
      <c r="C123" s="27">
        <f>D91</f>
        <v>0.11370105550828767</v>
      </c>
      <c r="D123" s="27">
        <f>D92</f>
        <v>0.88629894449171231</v>
      </c>
    </row>
    <row r="124" spans="1:7" s="213" customFormat="1">
      <c r="C124" s="27"/>
      <c r="D124" s="27"/>
    </row>
    <row r="127" spans="1:7">
      <c r="A127" s="110" t="s">
        <v>784</v>
      </c>
    </row>
    <row r="128" spans="1:7" s="213" customFormat="1">
      <c r="B128" s="110" t="s">
        <v>18</v>
      </c>
    </row>
    <row r="129" spans="2:9" ht="9.75" customHeight="1"/>
    <row r="130" spans="2:9" ht="13.5" thickBot="1">
      <c r="B130" s="111"/>
      <c r="C130" s="111" t="s">
        <v>47</v>
      </c>
      <c r="D130" s="111" t="s">
        <v>293</v>
      </c>
      <c r="E130" s="111" t="s">
        <v>256</v>
      </c>
      <c r="F130" s="113" t="s">
        <v>54</v>
      </c>
      <c r="G130" s="8"/>
      <c r="H130" s="8"/>
      <c r="I130" s="74"/>
    </row>
    <row r="131" spans="2:9">
      <c r="B131" s="70" t="s">
        <v>160</v>
      </c>
      <c r="C131" s="27">
        <f t="shared" ref="C131:C148" si="8">G51</f>
        <v>7.9580484898687159E-2</v>
      </c>
      <c r="D131" s="27">
        <f t="shared" ref="D131:D148" si="9">E103</f>
        <v>0.11433001695557239</v>
      </c>
      <c r="E131" s="27">
        <f>C131*C$151+D131*D$151</f>
        <v>9.1163662250982228E-2</v>
      </c>
      <c r="F131" s="10">
        <f>E131*F$152</f>
        <v>241463.09543994485</v>
      </c>
      <c r="I131" s="10"/>
    </row>
    <row r="132" spans="2:9">
      <c r="B132" s="70" t="s">
        <v>161</v>
      </c>
      <c r="C132" s="27">
        <f t="shared" si="8"/>
        <v>1.5724831680118036E-3</v>
      </c>
      <c r="D132" s="27">
        <f t="shared" si="9"/>
        <v>2.9361731250604151E-2</v>
      </c>
      <c r="E132" s="27">
        <f t="shared" ref="E132:E148" si="10">C132*C$151+D132*D$151</f>
        <v>1.0835565862209252E-2</v>
      </c>
      <c r="F132" s="10">
        <f t="shared" ref="F132:F148" si="11">E132*F$152</f>
        <v>28699.914081218816</v>
      </c>
      <c r="I132" s="10"/>
    </row>
    <row r="133" spans="2:9">
      <c r="B133" s="70" t="s">
        <v>162</v>
      </c>
      <c r="C133" s="27">
        <f t="shared" si="8"/>
        <v>4.4413871529069039E-2</v>
      </c>
      <c r="D133" s="27">
        <f t="shared" si="9"/>
        <v>1.8241091237205697E-2</v>
      </c>
      <c r="E133" s="27">
        <f t="shared" si="10"/>
        <v>3.568961143178126E-2</v>
      </c>
      <c r="F133" s="10">
        <f t="shared" si="11"/>
        <v>94530.252938296093</v>
      </c>
      <c r="I133" s="10"/>
    </row>
    <row r="134" spans="2:9">
      <c r="B134" s="70" t="s">
        <v>129</v>
      </c>
      <c r="C134" s="27">
        <f t="shared" si="8"/>
        <v>0</v>
      </c>
      <c r="D134" s="27">
        <f t="shared" si="9"/>
        <v>4.6964724681259166E-3</v>
      </c>
      <c r="E134" s="27">
        <f t="shared" si="10"/>
        <v>1.5654908227086387E-3</v>
      </c>
      <c r="F134" s="10">
        <f t="shared" si="11"/>
        <v>4146.4795358194488</v>
      </c>
      <c r="I134" s="10"/>
    </row>
    <row r="135" spans="2:9">
      <c r="B135" s="70" t="s">
        <v>225</v>
      </c>
      <c r="C135" s="27">
        <f t="shared" si="8"/>
        <v>0</v>
      </c>
      <c r="D135" s="27">
        <f t="shared" si="9"/>
        <v>4.8719769982013359E-3</v>
      </c>
      <c r="E135" s="27">
        <f t="shared" si="10"/>
        <v>1.6239923327337786E-3</v>
      </c>
      <c r="F135" s="10">
        <f t="shared" si="11"/>
        <v>4301.4311398883065</v>
      </c>
      <c r="I135" s="10"/>
    </row>
    <row r="136" spans="2:9">
      <c r="B136" s="70" t="s">
        <v>226</v>
      </c>
      <c r="C136" s="27">
        <f t="shared" si="8"/>
        <v>5.026660479930169E-3</v>
      </c>
      <c r="D136" s="27">
        <f t="shared" si="9"/>
        <v>8.2738603703132445E-3</v>
      </c>
      <c r="E136" s="27">
        <f t="shared" si="10"/>
        <v>6.1090604433911939E-3</v>
      </c>
      <c r="F136" s="10">
        <f t="shared" si="11"/>
        <v>16180.927888020058</v>
      </c>
      <c r="I136" s="10"/>
    </row>
    <row r="137" spans="2:9">
      <c r="B137" s="70" t="s">
        <v>227</v>
      </c>
      <c r="C137" s="27">
        <f t="shared" si="8"/>
        <v>0.28183542198614631</v>
      </c>
      <c r="D137" s="27">
        <f t="shared" si="9"/>
        <v>2.3348791139654559E-2</v>
      </c>
      <c r="E137" s="27">
        <f t="shared" si="10"/>
        <v>0.19567321170398239</v>
      </c>
      <c r="F137" s="10">
        <f t="shared" si="11"/>
        <v>518275.13535646896</v>
      </c>
      <c r="I137" s="10"/>
    </row>
    <row r="138" spans="2:9">
      <c r="B138" s="70" t="s">
        <v>175</v>
      </c>
      <c r="C138" s="27">
        <f t="shared" si="8"/>
        <v>7.1280869656813574E-3</v>
      </c>
      <c r="D138" s="27">
        <f t="shared" si="9"/>
        <v>3.6289876057409798E-2</v>
      </c>
      <c r="E138" s="27">
        <f t="shared" si="10"/>
        <v>1.6848683329590837E-2</v>
      </c>
      <c r="F138" s="10">
        <f t="shared" si="11"/>
        <v>44626.720015370673</v>
      </c>
      <c r="I138" s="10"/>
    </row>
    <row r="139" spans="2:9">
      <c r="B139" s="70" t="s">
        <v>176</v>
      </c>
      <c r="C139" s="27">
        <f t="shared" si="8"/>
        <v>6.5161210672346981E-2</v>
      </c>
      <c r="D139" s="27">
        <f t="shared" si="9"/>
        <v>0.26034750331552842</v>
      </c>
      <c r="E139" s="27">
        <f t="shared" si="10"/>
        <v>0.13022330822007411</v>
      </c>
      <c r="F139" s="10">
        <f t="shared" si="11"/>
        <v>344919.48134642123</v>
      </c>
      <c r="I139" s="10"/>
    </row>
    <row r="140" spans="2:9">
      <c r="B140" s="70" t="s">
        <v>177</v>
      </c>
      <c r="C140" s="27">
        <f t="shared" si="8"/>
        <v>0.10273544112777813</v>
      </c>
      <c r="D140" s="27">
        <f t="shared" si="9"/>
        <v>9.7888289583362195E-2</v>
      </c>
      <c r="E140" s="27">
        <f t="shared" si="10"/>
        <v>0.10111972394630615</v>
      </c>
      <c r="F140" s="10">
        <f t="shared" si="11"/>
        <v>267833.48706293036</v>
      </c>
      <c r="I140" s="10"/>
    </row>
    <row r="141" spans="2:9">
      <c r="B141" s="70" t="s">
        <v>167</v>
      </c>
      <c r="C141" s="27">
        <f t="shared" si="8"/>
        <v>4.0369588288794743E-2</v>
      </c>
      <c r="D141" s="27">
        <f t="shared" si="9"/>
        <v>9.3759101026493451E-3</v>
      </c>
      <c r="E141" s="27">
        <f t="shared" si="10"/>
        <v>3.0038362226746277E-2</v>
      </c>
      <c r="F141" s="10">
        <f t="shared" si="11"/>
        <v>79561.919147651643</v>
      </c>
      <c r="I141" s="10"/>
    </row>
    <row r="142" spans="2:9">
      <c r="B142" s="70" t="s">
        <v>168</v>
      </c>
      <c r="C142" s="27">
        <f t="shared" si="8"/>
        <v>0.22872475579317522</v>
      </c>
      <c r="D142" s="27">
        <f t="shared" si="9"/>
        <v>2.8781528927143658E-2</v>
      </c>
      <c r="E142" s="27">
        <f t="shared" si="10"/>
        <v>0.16207701350449802</v>
      </c>
      <c r="F142" s="10">
        <f t="shared" si="11"/>
        <v>429289.65789805329</v>
      </c>
      <c r="I142" s="10"/>
    </row>
    <row r="143" spans="2:9">
      <c r="B143" s="70" t="s">
        <v>169</v>
      </c>
      <c r="C143" s="27">
        <f t="shared" si="8"/>
        <v>4.9741436951353447E-2</v>
      </c>
      <c r="D143" s="27">
        <f t="shared" si="9"/>
        <v>0.28695384120125128</v>
      </c>
      <c r="E143" s="27">
        <f t="shared" si="10"/>
        <v>0.12881223836798605</v>
      </c>
      <c r="F143" s="10">
        <f t="shared" si="11"/>
        <v>341182.01308380219</v>
      </c>
      <c r="I143" s="10"/>
    </row>
    <row r="144" spans="2:9">
      <c r="B144" s="70" t="s">
        <v>170</v>
      </c>
      <c r="C144" s="27">
        <f t="shared" si="8"/>
        <v>1.3168838631513016E-2</v>
      </c>
      <c r="D144" s="27">
        <f t="shared" si="9"/>
        <v>1.5587577074160022E-2</v>
      </c>
      <c r="E144" s="27">
        <f t="shared" si="10"/>
        <v>1.3975084779062018E-2</v>
      </c>
      <c r="F144" s="10">
        <f t="shared" si="11"/>
        <v>37015.485627351649</v>
      </c>
      <c r="I144" s="10"/>
    </row>
    <row r="145" spans="1:9">
      <c r="B145" s="70" t="s">
        <v>171</v>
      </c>
      <c r="C145" s="27">
        <f t="shared" si="8"/>
        <v>2.5684143442178869E-2</v>
      </c>
      <c r="D145" s="27">
        <f t="shared" si="9"/>
        <v>2.0848479549918437E-2</v>
      </c>
      <c r="E145" s="27">
        <f t="shared" si="10"/>
        <v>2.4072255478092056E-2</v>
      </c>
      <c r="F145" s="10">
        <f t="shared" si="11"/>
        <v>63759.629422946433</v>
      </c>
      <c r="I145" s="10"/>
    </row>
    <row r="146" spans="1:9">
      <c r="B146" s="70" t="s">
        <v>172</v>
      </c>
      <c r="C146" s="27">
        <f t="shared" si="8"/>
        <v>5.3788363020481546E-2</v>
      </c>
      <c r="D146" s="27">
        <f t="shared" si="9"/>
        <v>3.589360670468017E-2</v>
      </c>
      <c r="E146" s="27">
        <f t="shared" si="10"/>
        <v>4.7823444248547752E-2</v>
      </c>
      <c r="F146" s="10">
        <f t="shared" si="11"/>
        <v>126668.85684191072</v>
      </c>
      <c r="I146" s="10"/>
    </row>
    <row r="147" spans="1:9">
      <c r="B147" s="64" t="s">
        <v>173</v>
      </c>
      <c r="C147" s="134">
        <f t="shared" si="8"/>
        <v>1.0692130448522036E-3</v>
      </c>
      <c r="D147" s="134">
        <f t="shared" si="9"/>
        <v>3.9047970212968087E-3</v>
      </c>
      <c r="E147" s="134">
        <f t="shared" si="10"/>
        <v>2.0144077036670718E-3</v>
      </c>
      <c r="F147" s="66">
        <f t="shared" si="11"/>
        <v>5335.515353325789</v>
      </c>
      <c r="I147" s="10"/>
    </row>
    <row r="148" spans="1:9">
      <c r="B148" s="64" t="s">
        <v>163</v>
      </c>
      <c r="C148" s="134">
        <f t="shared" si="8"/>
        <v>0</v>
      </c>
      <c r="D148" s="134">
        <f t="shared" si="9"/>
        <v>1.0046500429224878E-3</v>
      </c>
      <c r="E148" s="134">
        <f t="shared" si="10"/>
        <v>3.3488334764082922E-4</v>
      </c>
      <c r="F148" s="66">
        <f t="shared" si="11"/>
        <v>886.99782057926859</v>
      </c>
      <c r="I148" s="10"/>
    </row>
    <row r="149" spans="1:9" ht="13.5" thickBot="1">
      <c r="B149" s="106" t="s">
        <v>164</v>
      </c>
      <c r="C149" s="136">
        <f>SUM(C131:C148)</f>
        <v>0.99999999999999989</v>
      </c>
      <c r="D149" s="136">
        <f>SUM(D131:D148)</f>
        <v>1</v>
      </c>
      <c r="E149" s="136">
        <f>SUM(E131:E148)</f>
        <v>1</v>
      </c>
      <c r="F149" s="107">
        <f>SUM(F131:F148)</f>
        <v>2648677</v>
      </c>
      <c r="I149" s="10"/>
    </row>
    <row r="150" spans="1:9">
      <c r="C150" s="27"/>
      <c r="D150" s="27"/>
      <c r="E150" s="27"/>
    </row>
    <row r="151" spans="1:9">
      <c r="B151" s="70" t="s">
        <v>14</v>
      </c>
      <c r="C151" s="124">
        <f>2/3</f>
        <v>0.66666666666666663</v>
      </c>
      <c r="D151" s="124">
        <f>1/3</f>
        <v>0.33333333333333331</v>
      </c>
      <c r="E151" s="27"/>
    </row>
    <row r="152" spans="1:9" s="213" customFormat="1">
      <c r="B152" s="213" t="s">
        <v>42</v>
      </c>
      <c r="C152" s="27"/>
      <c r="D152" s="27"/>
      <c r="E152" s="27"/>
      <c r="F152" s="222">
        <f>F69</f>
        <v>2648677</v>
      </c>
    </row>
    <row r="156" spans="1:9">
      <c r="A156" s="110" t="s">
        <v>3</v>
      </c>
    </row>
    <row r="157" spans="1:9" s="213" customFormat="1">
      <c r="B157" s="110" t="s">
        <v>89</v>
      </c>
    </row>
    <row r="159" spans="1:9" ht="13.5" thickBot="1">
      <c r="B159" s="140"/>
      <c r="C159" s="111" t="s">
        <v>293</v>
      </c>
      <c r="D159" s="113" t="s">
        <v>54</v>
      </c>
    </row>
    <row r="160" spans="1:9">
      <c r="B160" s="70" t="s">
        <v>160</v>
      </c>
      <c r="C160" s="27">
        <f t="shared" ref="C160:C177" si="12">E103</f>
        <v>0.11433001695557239</v>
      </c>
      <c r="D160" s="10">
        <f>C160*D$181</f>
        <v>13064.148047462391</v>
      </c>
    </row>
    <row r="161" spans="2:4">
      <c r="B161" s="70" t="s">
        <v>161</v>
      </c>
      <c r="C161" s="27">
        <f t="shared" si="12"/>
        <v>2.9361731250604151E-2</v>
      </c>
      <c r="D161" s="10">
        <f t="shared" ref="D161:D177" si="13">C161*D$181</f>
        <v>3355.0769448127844</v>
      </c>
    </row>
    <row r="162" spans="2:4">
      <c r="B162" s="70" t="s">
        <v>162</v>
      </c>
      <c r="C162" s="27">
        <f t="shared" si="12"/>
        <v>1.8241091237205697E-2</v>
      </c>
      <c r="D162" s="10">
        <f t="shared" si="13"/>
        <v>2084.3547724017835</v>
      </c>
    </row>
    <row r="163" spans="2:4">
      <c r="B163" s="70" t="s">
        <v>129</v>
      </c>
      <c r="C163" s="27">
        <f t="shared" si="12"/>
        <v>4.6964724681259166E-3</v>
      </c>
      <c r="D163" s="10">
        <f t="shared" si="13"/>
        <v>536.65181951534407</v>
      </c>
    </row>
    <row r="164" spans="2:4">
      <c r="B164" s="70" t="s">
        <v>225</v>
      </c>
      <c r="C164" s="27">
        <f t="shared" si="12"/>
        <v>4.8719769982013359E-3</v>
      </c>
      <c r="D164" s="10">
        <f t="shared" si="13"/>
        <v>556.70619565347204</v>
      </c>
    </row>
    <row r="165" spans="2:4">
      <c r="B165" s="70" t="s">
        <v>226</v>
      </c>
      <c r="C165" s="27">
        <f t="shared" si="12"/>
        <v>8.2738603703132445E-3</v>
      </c>
      <c r="D165" s="10">
        <f t="shared" si="13"/>
        <v>945.42920293458349</v>
      </c>
    </row>
    <row r="166" spans="2:4">
      <c r="B166" s="70" t="s">
        <v>227</v>
      </c>
      <c r="C166" s="27">
        <f t="shared" si="12"/>
        <v>2.3348791139654559E-2</v>
      </c>
      <c r="D166" s="10">
        <f t="shared" si="13"/>
        <v>2667.9963171549075</v>
      </c>
    </row>
    <row r="167" spans="2:4">
      <c r="B167" s="70" t="s">
        <v>175</v>
      </c>
      <c r="C167" s="27">
        <f t="shared" si="12"/>
        <v>3.6289876057409798E-2</v>
      </c>
      <c r="D167" s="10">
        <f t="shared" si="13"/>
        <v>4146.7352674520453</v>
      </c>
    </row>
    <row r="168" spans="2:4">
      <c r="B168" s="70" t="s">
        <v>176</v>
      </c>
      <c r="C168" s="27">
        <f t="shared" si="12"/>
        <v>0.26034750331552842</v>
      </c>
      <c r="D168" s="10">
        <f t="shared" si="13"/>
        <v>29749.128161355486</v>
      </c>
    </row>
    <row r="169" spans="2:4">
      <c r="B169" s="70" t="s">
        <v>177</v>
      </c>
      <c r="C169" s="27">
        <f t="shared" si="12"/>
        <v>9.7888289583362195E-2</v>
      </c>
      <c r="D169" s="10">
        <f t="shared" si="13"/>
        <v>11185.401185822047</v>
      </c>
    </row>
    <row r="170" spans="2:4">
      <c r="B170" s="70" t="s">
        <v>167</v>
      </c>
      <c r="C170" s="27">
        <f t="shared" si="12"/>
        <v>9.3759101026493451E-3</v>
      </c>
      <c r="D170" s="10">
        <f t="shared" si="13"/>
        <v>1071.3571196994328</v>
      </c>
    </row>
    <row r="171" spans="2:4">
      <c r="B171" s="70" t="s">
        <v>168</v>
      </c>
      <c r="C171" s="27">
        <f t="shared" si="12"/>
        <v>2.8781528927143658E-2</v>
      </c>
      <c r="D171" s="10">
        <f t="shared" si="13"/>
        <v>3288.7789659179243</v>
      </c>
    </row>
    <row r="172" spans="2:4">
      <c r="B172" s="70" t="s">
        <v>169</v>
      </c>
      <c r="C172" s="27">
        <f t="shared" si="12"/>
        <v>0.28695384120125128</v>
      </c>
      <c r="D172" s="10">
        <f t="shared" si="13"/>
        <v>32789.35457254338</v>
      </c>
    </row>
    <row r="173" spans="2:4">
      <c r="B173" s="70" t="s">
        <v>170</v>
      </c>
      <c r="C173" s="27">
        <f t="shared" si="12"/>
        <v>1.5587577074160022E-2</v>
      </c>
      <c r="D173" s="10">
        <f t="shared" si="13"/>
        <v>1781.1456695330432</v>
      </c>
    </row>
    <row r="174" spans="2:4">
      <c r="B174" s="70" t="s">
        <v>171</v>
      </c>
      <c r="C174" s="27">
        <f t="shared" si="12"/>
        <v>2.0848479549918437E-2</v>
      </c>
      <c r="D174" s="10">
        <f t="shared" si="13"/>
        <v>2382.2932127305298</v>
      </c>
    </row>
    <row r="175" spans="2:4">
      <c r="B175" s="70" t="s">
        <v>172</v>
      </c>
      <c r="C175" s="27">
        <f t="shared" si="12"/>
        <v>3.589360670468017E-2</v>
      </c>
      <c r="D175" s="10">
        <f t="shared" si="13"/>
        <v>4101.4547573236887</v>
      </c>
    </row>
    <row r="176" spans="2:4">
      <c r="B176" s="64" t="s">
        <v>173</v>
      </c>
      <c r="C176" s="134">
        <f t="shared" si="12"/>
        <v>3.9047970212968087E-3</v>
      </c>
      <c r="D176" s="66">
        <f t="shared" si="13"/>
        <v>446.18944123252243</v>
      </c>
    </row>
    <row r="177" spans="2:7">
      <c r="B177" s="64" t="s">
        <v>163</v>
      </c>
      <c r="C177" s="134">
        <f t="shared" si="12"/>
        <v>1.0046500429224878E-3</v>
      </c>
      <c r="D177" s="66">
        <f t="shared" si="13"/>
        <v>114.79834645462391</v>
      </c>
    </row>
    <row r="178" spans="2:7" s="213" customFormat="1" ht="13.5" thickBot="1">
      <c r="B178" s="116" t="s">
        <v>164</v>
      </c>
      <c r="C178" s="136">
        <f>SUM(C160:C177)</f>
        <v>1</v>
      </c>
      <c r="D178" s="107">
        <f>SUM(D160:D177)</f>
        <v>114266.99999999999</v>
      </c>
    </row>
    <row r="180" spans="2:7">
      <c r="B180" s="70" t="s">
        <v>14</v>
      </c>
      <c r="C180" s="138">
        <v>1</v>
      </c>
    </row>
    <row r="181" spans="2:7" s="213" customFormat="1">
      <c r="B181" s="213" t="s">
        <v>42</v>
      </c>
      <c r="C181" s="50"/>
      <c r="D181" s="221">
        <f>+F76</f>
        <v>114267</v>
      </c>
    </row>
    <row r="185" spans="2:7" s="213" customFormat="1">
      <c r="C185" s="50"/>
    </row>
    <row r="189" spans="2:7">
      <c r="C189" s="8"/>
      <c r="D189" s="8"/>
      <c r="E189" s="8"/>
      <c r="F189" s="8"/>
      <c r="G189" s="53"/>
    </row>
    <row r="190" spans="2:7">
      <c r="C190" s="27"/>
      <c r="D190" s="27"/>
      <c r="E190" s="27"/>
      <c r="F190" s="27"/>
      <c r="G190" s="10"/>
    </row>
    <row r="191" spans="2:7">
      <c r="C191" s="27"/>
      <c r="D191" s="27"/>
      <c r="E191" s="27"/>
      <c r="F191" s="27"/>
      <c r="G191" s="10"/>
    </row>
    <row r="192" spans="2:7">
      <c r="C192" s="27"/>
      <c r="D192" s="27"/>
      <c r="E192" s="27"/>
      <c r="F192" s="27"/>
      <c r="G192" s="10"/>
    </row>
    <row r="193" spans="3:7">
      <c r="C193" s="27"/>
      <c r="D193" s="27"/>
      <c r="E193" s="27"/>
      <c r="F193" s="27"/>
      <c r="G193" s="10"/>
    </row>
    <row r="194" spans="3:7">
      <c r="C194" s="27"/>
      <c r="D194" s="27"/>
      <c r="E194" s="27"/>
      <c r="F194" s="27"/>
      <c r="G194" s="10"/>
    </row>
    <row r="195" spans="3:7">
      <c r="C195" s="27"/>
      <c r="D195" s="27"/>
      <c r="E195" s="27"/>
      <c r="F195" s="27"/>
      <c r="G195" s="10"/>
    </row>
    <row r="196" spans="3:7">
      <c r="C196" s="27"/>
      <c r="D196" s="27"/>
      <c r="E196" s="27"/>
      <c r="F196" s="27"/>
      <c r="G196" s="10"/>
    </row>
    <row r="197" spans="3:7">
      <c r="C197" s="27"/>
      <c r="D197" s="27"/>
      <c r="E197" s="27"/>
      <c r="F197" s="27"/>
      <c r="G197" s="10"/>
    </row>
    <row r="198" spans="3:7">
      <c r="C198" s="27"/>
      <c r="D198" s="27"/>
      <c r="E198" s="27"/>
      <c r="F198" s="27"/>
      <c r="G198" s="10"/>
    </row>
    <row r="199" spans="3:7">
      <c r="C199" s="27"/>
      <c r="D199" s="27"/>
      <c r="E199" s="27"/>
      <c r="F199" s="27"/>
      <c r="G199" s="10"/>
    </row>
    <row r="200" spans="3:7">
      <c r="C200" s="27"/>
      <c r="D200" s="27"/>
      <c r="E200" s="27"/>
      <c r="F200" s="27"/>
      <c r="G200" s="10"/>
    </row>
    <row r="201" spans="3:7">
      <c r="C201" s="27"/>
      <c r="D201" s="27"/>
      <c r="E201" s="27"/>
      <c r="F201" s="27"/>
      <c r="G201" s="10"/>
    </row>
    <row r="202" spans="3:7">
      <c r="C202" s="27"/>
      <c r="D202" s="27"/>
      <c r="E202" s="27"/>
      <c r="F202" s="27"/>
      <c r="G202" s="10"/>
    </row>
    <row r="203" spans="3:7">
      <c r="C203" s="27"/>
      <c r="D203" s="27"/>
      <c r="E203" s="27"/>
      <c r="F203" s="27"/>
      <c r="G203" s="10"/>
    </row>
    <row r="204" spans="3:7">
      <c r="C204" s="27"/>
      <c r="D204" s="27"/>
      <c r="E204" s="27"/>
      <c r="F204" s="27"/>
      <c r="G204" s="10"/>
    </row>
    <row r="205" spans="3:7">
      <c r="C205" s="27"/>
      <c r="D205" s="27"/>
      <c r="E205" s="27"/>
      <c r="F205" s="27"/>
      <c r="G205" s="10"/>
    </row>
    <row r="206" spans="3:7">
      <c r="C206" s="27"/>
      <c r="D206" s="27"/>
      <c r="E206" s="27"/>
      <c r="F206" s="27"/>
      <c r="G206" s="10"/>
    </row>
    <row r="207" spans="3:7">
      <c r="C207" s="27"/>
      <c r="D207" s="27"/>
      <c r="E207" s="27"/>
      <c r="F207" s="27"/>
      <c r="G207" s="10"/>
    </row>
    <row r="208" spans="3:7" s="213" customFormat="1">
      <c r="C208" s="50"/>
    </row>
    <row r="210" spans="3:7">
      <c r="C210" s="50"/>
      <c r="D210" s="50"/>
      <c r="E210" s="50"/>
    </row>
    <row r="211" spans="3:7">
      <c r="F211" s="10"/>
      <c r="G211" s="10"/>
    </row>
  </sheetData>
  <phoneticPr fontId="3" type="noConversion"/>
  <pageMargins left="0.75" right="0.75" top="1" bottom="1" header="0.5" footer="0.5"/>
  <pageSetup paperSize="9" scale="78" orientation="landscape" horizontalDpi="4294967292" verticalDpi="4294967292" r:id="rId1"/>
  <headerFooter alignWithMargins="0"/>
  <rowBreaks count="3" manualBreakCount="3">
    <brk id="44" max="8" man="1"/>
    <brk id="125" max="8" man="1"/>
    <brk id="153" max="8" man="1"/>
  </rowBreaks>
  <colBreaks count="1" manualBreakCount="1">
    <brk id="9" max="17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FF33CC"/>
  </sheetPr>
  <dimension ref="A2:H96"/>
  <sheetViews>
    <sheetView topLeftCell="A16" zoomScaleNormal="100" workbookViewId="0">
      <selection activeCell="E50" sqref="E50"/>
    </sheetView>
  </sheetViews>
  <sheetFormatPr baseColWidth="10" defaultRowHeight="15.75"/>
  <cols>
    <col min="1" max="1" width="6.875" style="519" customWidth="1"/>
    <col min="2" max="2" width="14.5" style="70" customWidth="1"/>
    <col min="3" max="3" width="18.25" style="70" customWidth="1"/>
    <col min="4" max="4" width="13.25" style="70" customWidth="1"/>
    <col min="5" max="5" width="13.125" style="70" customWidth="1"/>
    <col min="6" max="16384" width="11" style="70"/>
  </cols>
  <sheetData>
    <row r="2" spans="1:3">
      <c r="B2" s="71" t="s">
        <v>198</v>
      </c>
    </row>
    <row r="3" spans="1:3">
      <c r="B3" s="18" t="s">
        <v>137</v>
      </c>
      <c r="C3" s="56"/>
    </row>
    <row r="5" spans="1:3">
      <c r="B5" s="71" t="s">
        <v>228</v>
      </c>
    </row>
    <row r="6" spans="1:3">
      <c r="B6" s="12">
        <f>C66</f>
        <v>358559</v>
      </c>
      <c r="C6" s="10">
        <f>+B6-E41</f>
        <v>0</v>
      </c>
    </row>
    <row r="7" spans="1:3">
      <c r="B7" s="14"/>
    </row>
    <row r="8" spans="1:3">
      <c r="B8" s="71" t="s">
        <v>229</v>
      </c>
    </row>
    <row r="9" spans="1:3">
      <c r="B9" s="5" t="s">
        <v>274</v>
      </c>
    </row>
    <row r="11" spans="1:3">
      <c r="B11" s="71" t="s">
        <v>174</v>
      </c>
    </row>
    <row r="12" spans="1:3">
      <c r="B12" s="70" t="s">
        <v>508</v>
      </c>
    </row>
    <row r="13" spans="1:3">
      <c r="B13" s="70" t="s">
        <v>270</v>
      </c>
    </row>
    <row r="15" spans="1:3" ht="16.5">
      <c r="B15" s="42"/>
    </row>
    <row r="16" spans="1:3" s="128" customFormat="1" ht="16.5">
      <c r="A16" s="519"/>
      <c r="B16" s="42"/>
    </row>
    <row r="17" spans="1:8" s="128" customFormat="1" ht="16.5">
      <c r="A17" s="519"/>
      <c r="B17" s="42"/>
    </row>
    <row r="18" spans="1:8" s="128" customFormat="1" ht="16.5">
      <c r="A18" s="519"/>
      <c r="B18" s="42"/>
    </row>
    <row r="19" spans="1:8">
      <c r="B19" s="214" t="s">
        <v>202</v>
      </c>
    </row>
    <row r="20" spans="1:8">
      <c r="E20" s="133" t="s">
        <v>599</v>
      </c>
    </row>
    <row r="21" spans="1:8">
      <c r="C21" s="456" t="s">
        <v>372</v>
      </c>
    </row>
    <row r="22" spans="1:8" ht="41.25" thickBot="1">
      <c r="A22" s="522"/>
      <c r="B22" s="103"/>
      <c r="C22" s="579" t="s">
        <v>862</v>
      </c>
      <c r="D22" s="104" t="s">
        <v>115</v>
      </c>
      <c r="E22" s="104" t="s">
        <v>147</v>
      </c>
      <c r="F22" s="104" t="s">
        <v>273</v>
      </c>
      <c r="G22" s="104" t="s">
        <v>40</v>
      </c>
      <c r="H22" s="104" t="s">
        <v>183</v>
      </c>
    </row>
    <row r="23" spans="1:8">
      <c r="B23" s="70" t="s">
        <v>160</v>
      </c>
      <c r="C23" s="10">
        <v>8400674</v>
      </c>
      <c r="D23" s="10">
        <f>C48</f>
        <v>28332</v>
      </c>
      <c r="E23" s="10">
        <f>F75</f>
        <v>37672.998562289475</v>
      </c>
      <c r="F23" s="11">
        <f>E23*1000/C23</f>
        <v>4.4845209518057096</v>
      </c>
      <c r="G23" s="11">
        <f>F23-F$41</f>
        <v>-3.1937535661826582</v>
      </c>
      <c r="H23" s="10">
        <f>G23*C23/1000</f>
        <v>-26829.682545837935</v>
      </c>
    </row>
    <row r="24" spans="1:8">
      <c r="B24" s="70" t="s">
        <v>161</v>
      </c>
      <c r="C24" s="10">
        <v>1321616</v>
      </c>
      <c r="D24" s="10">
        <f t="shared" ref="D24:D40" si="0">C49</f>
        <v>1431</v>
      </c>
      <c r="E24" s="10">
        <f t="shared" ref="E24:E39" si="1">F76</f>
        <v>4160.0954786938155</v>
      </c>
      <c r="F24" s="11">
        <f t="shared" ref="F24:F41" si="2">E24*1000/C24</f>
        <v>3.1477338944850968</v>
      </c>
      <c r="G24" s="11">
        <f t="shared" ref="G24:G41" si="3">F24-F$41</f>
        <v>-4.5305406235032706</v>
      </c>
      <c r="H24" s="10">
        <f t="shared" ref="H24:H40" si="4">G24*C24/1000</f>
        <v>-5987.6349766718986</v>
      </c>
    </row>
    <row r="25" spans="1:8">
      <c r="B25" s="70" t="s">
        <v>162</v>
      </c>
      <c r="C25" s="10">
        <v>1056492.5</v>
      </c>
      <c r="D25" s="10">
        <f t="shared" si="0"/>
        <v>6054</v>
      </c>
      <c r="E25" s="10">
        <f t="shared" si="1"/>
        <v>6629.2962206137599</v>
      </c>
      <c r="F25" s="11">
        <f t="shared" si="2"/>
        <v>6.274816168230025</v>
      </c>
      <c r="G25" s="11">
        <f t="shared" si="3"/>
        <v>-1.4034583497583428</v>
      </c>
      <c r="H25" s="10">
        <f t="shared" si="4"/>
        <v>-1482.7432205820662</v>
      </c>
    </row>
    <row r="26" spans="1:8">
      <c r="B26" s="70" t="s">
        <v>129</v>
      </c>
      <c r="C26" s="10">
        <v>1103960.5</v>
      </c>
      <c r="D26" s="10">
        <f t="shared" si="0"/>
        <v>21900</v>
      </c>
      <c r="E26" s="10">
        <f t="shared" si="1"/>
        <v>18890.153533244546</v>
      </c>
      <c r="F26" s="11">
        <f t="shared" si="2"/>
        <v>17.111258539816006</v>
      </c>
      <c r="G26" s="11">
        <f t="shared" si="3"/>
        <v>9.4329840218276395</v>
      </c>
      <c r="H26" s="10">
        <f t="shared" si="4"/>
        <v>10413.641757228852</v>
      </c>
    </row>
    <row r="27" spans="1:8">
      <c r="B27" s="70" t="s">
        <v>225</v>
      </c>
      <c r="C27" s="10">
        <v>2102560.5</v>
      </c>
      <c r="D27" s="10">
        <f t="shared" si="0"/>
        <v>84403</v>
      </c>
      <c r="E27" s="10">
        <f t="shared" si="1"/>
        <v>63519.073501141909</v>
      </c>
      <c r="F27" s="11">
        <f t="shared" si="2"/>
        <v>30.210342818264639</v>
      </c>
      <c r="G27" s="11">
        <f t="shared" si="3"/>
        <v>22.532068300276272</v>
      </c>
      <c r="H27" s="10">
        <f t="shared" si="4"/>
        <v>47375.036791463033</v>
      </c>
    </row>
    <row r="28" spans="1:8">
      <c r="B28" s="70" t="s">
        <v>226</v>
      </c>
      <c r="C28" s="10">
        <v>586917.5</v>
      </c>
      <c r="D28" s="10">
        <f t="shared" si="0"/>
        <v>800</v>
      </c>
      <c r="E28" s="10">
        <f t="shared" si="1"/>
        <v>2018.6926554136994</v>
      </c>
      <c r="F28" s="11">
        <f t="shared" si="2"/>
        <v>3.4394828155808939</v>
      </c>
      <c r="G28" s="11">
        <f t="shared" si="3"/>
        <v>-4.2387917024074735</v>
      </c>
      <c r="H28" s="10">
        <f t="shared" si="4"/>
        <v>-2487.8210289977383</v>
      </c>
    </row>
    <row r="29" spans="1:8">
      <c r="B29" s="70" t="s">
        <v>227</v>
      </c>
      <c r="C29" s="10">
        <v>2483421</v>
      </c>
      <c r="D29" s="10">
        <f t="shared" si="0"/>
        <v>967</v>
      </c>
      <c r="E29" s="10">
        <f t="shared" si="1"/>
        <v>5993.1817942170383</v>
      </c>
      <c r="F29" s="11">
        <f t="shared" si="2"/>
        <v>2.4132766028059836</v>
      </c>
      <c r="G29" s="11">
        <f t="shared" si="3"/>
        <v>-5.2649979151823842</v>
      </c>
      <c r="H29" s="10">
        <f t="shared" si="4"/>
        <v>-13075.206387520151</v>
      </c>
    </row>
    <row r="30" spans="1:8">
      <c r="B30" s="70" t="s">
        <v>175</v>
      </c>
      <c r="C30" s="10">
        <v>2068901</v>
      </c>
      <c r="D30" s="10">
        <f t="shared" si="0"/>
        <v>54</v>
      </c>
      <c r="E30" s="10">
        <f t="shared" si="1"/>
        <v>5096.7849197173127</v>
      </c>
      <c r="F30" s="11">
        <f t="shared" si="2"/>
        <v>2.4635228653847201</v>
      </c>
      <c r="G30" s="11">
        <f t="shared" si="3"/>
        <v>-5.2147516526036473</v>
      </c>
      <c r="H30" s="10">
        <f t="shared" si="4"/>
        <v>-10788.80490882334</v>
      </c>
    </row>
    <row r="31" spans="1:8">
      <c r="B31" s="70" t="s">
        <v>176</v>
      </c>
      <c r="C31" s="10">
        <v>7513504.5</v>
      </c>
      <c r="D31" s="10">
        <f t="shared" si="0"/>
        <v>28314</v>
      </c>
      <c r="E31" s="10">
        <f t="shared" si="1"/>
        <v>39361.184739572382</v>
      </c>
      <c r="F31" s="11">
        <f t="shared" si="2"/>
        <v>5.2387251168309517</v>
      </c>
      <c r="G31" s="11">
        <f t="shared" si="3"/>
        <v>-2.4395494011574161</v>
      </c>
      <c r="H31" s="10">
        <f t="shared" si="4"/>
        <v>-18329.565403568551</v>
      </c>
    </row>
    <row r="32" spans="1:8">
      <c r="B32" s="70" t="s">
        <v>177</v>
      </c>
      <c r="C32" s="10">
        <v>4992766.5</v>
      </c>
      <c r="D32" s="10">
        <f t="shared" si="0"/>
        <v>7961</v>
      </c>
      <c r="E32" s="10">
        <f t="shared" si="1"/>
        <v>17132.824734473194</v>
      </c>
      <c r="F32" s="11">
        <f t="shared" si="2"/>
        <v>3.4315293403913834</v>
      </c>
      <c r="G32" s="11">
        <f t="shared" si="3"/>
        <v>-4.2467451775969849</v>
      </c>
      <c r="H32" s="10">
        <f t="shared" si="4"/>
        <v>-21203.007056742776</v>
      </c>
    </row>
    <row r="33" spans="1:8">
      <c r="B33" s="70" t="s">
        <v>167</v>
      </c>
      <c r="C33" s="10">
        <v>1096314.5</v>
      </c>
      <c r="D33" s="10">
        <f t="shared" si="0"/>
        <v>72</v>
      </c>
      <c r="E33" s="10">
        <f t="shared" si="1"/>
        <v>2384.4955210453054</v>
      </c>
      <c r="F33" s="11">
        <f t="shared" si="2"/>
        <v>2.1750104746815859</v>
      </c>
      <c r="G33" s="11">
        <f t="shared" si="3"/>
        <v>-5.5032640433067819</v>
      </c>
      <c r="H33" s="10">
        <f t="shared" si="4"/>
        <v>-6033.3081680058531</v>
      </c>
    </row>
    <row r="34" spans="1:8">
      <c r="B34" s="70" t="s">
        <v>168</v>
      </c>
      <c r="C34" s="10">
        <v>2740521</v>
      </c>
      <c r="D34" s="10">
        <f t="shared" si="0"/>
        <v>30945</v>
      </c>
      <c r="E34" s="10">
        <f t="shared" si="1"/>
        <v>27166.553823461905</v>
      </c>
      <c r="F34" s="11">
        <f t="shared" si="2"/>
        <v>9.9129157643608288</v>
      </c>
      <c r="G34" s="11">
        <f t="shared" si="3"/>
        <v>2.234641246372461</v>
      </c>
      <c r="H34" s="10">
        <f t="shared" si="4"/>
        <v>6124.081263149903</v>
      </c>
    </row>
    <row r="35" spans="1:8">
      <c r="B35" s="70" t="s">
        <v>169</v>
      </c>
      <c r="C35" s="10">
        <v>6445718</v>
      </c>
      <c r="D35" s="10">
        <f t="shared" si="0"/>
        <v>138803</v>
      </c>
      <c r="E35" s="10">
        <f t="shared" si="1"/>
        <v>110755.32331234231</v>
      </c>
      <c r="F35" s="11">
        <f t="shared" si="2"/>
        <v>17.182775186929106</v>
      </c>
      <c r="G35" s="11">
        <f t="shared" si="3"/>
        <v>9.5045006689407394</v>
      </c>
      <c r="H35" s="10">
        <f t="shared" si="4"/>
        <v>61263.331042803366</v>
      </c>
    </row>
    <row r="36" spans="1:8">
      <c r="B36" s="64" t="s">
        <v>170</v>
      </c>
      <c r="C36" s="66">
        <v>1467053</v>
      </c>
      <c r="D36" s="66">
        <f t="shared" si="0"/>
        <v>971</v>
      </c>
      <c r="E36" s="66">
        <f t="shared" si="1"/>
        <v>4028.9757427506638</v>
      </c>
      <c r="F36" s="105">
        <f t="shared" si="2"/>
        <v>2.7463055136731009</v>
      </c>
      <c r="G36" s="105">
        <f t="shared" si="3"/>
        <v>-4.9319690043152669</v>
      </c>
      <c r="H36" s="66">
        <f t="shared" si="4"/>
        <v>-7235.4599236877257</v>
      </c>
    </row>
    <row r="37" spans="1:8">
      <c r="B37" s="64" t="s">
        <v>171</v>
      </c>
      <c r="C37" s="66">
        <v>640633</v>
      </c>
      <c r="D37" s="66">
        <f t="shared" si="0"/>
        <v>331</v>
      </c>
      <c r="E37" s="66">
        <f t="shared" si="1"/>
        <v>1866.9981643051615</v>
      </c>
      <c r="F37" s="105">
        <f t="shared" si="2"/>
        <v>2.914302204702476</v>
      </c>
      <c r="G37" s="105">
        <f t="shared" si="3"/>
        <v>-4.7639723132858922</v>
      </c>
      <c r="H37" s="66">
        <f t="shared" si="4"/>
        <v>-3051.9578749772809</v>
      </c>
    </row>
    <row r="38" spans="1:8">
      <c r="B38" s="64" t="s">
        <v>172</v>
      </c>
      <c r="C38" s="66">
        <v>2189121</v>
      </c>
      <c r="D38" s="66">
        <f t="shared" si="0"/>
        <v>6247</v>
      </c>
      <c r="E38" s="66">
        <f t="shared" si="1"/>
        <v>10036.553730512363</v>
      </c>
      <c r="F38" s="105">
        <f t="shared" si="2"/>
        <v>4.5847414238465412</v>
      </c>
      <c r="G38" s="105">
        <f t="shared" si="3"/>
        <v>-3.0935330941418266</v>
      </c>
      <c r="H38" s="66">
        <f t="shared" si="4"/>
        <v>-6772.1182605808499</v>
      </c>
    </row>
    <row r="39" spans="1:8">
      <c r="B39" s="64" t="s">
        <v>173</v>
      </c>
      <c r="C39" s="66">
        <v>318027.5</v>
      </c>
      <c r="D39" s="66">
        <f t="shared" si="0"/>
        <v>192</v>
      </c>
      <c r="E39" s="66">
        <f t="shared" si="1"/>
        <v>865.34828295728732</v>
      </c>
      <c r="F39" s="105">
        <f t="shared" si="2"/>
        <v>2.7209857102209316</v>
      </c>
      <c r="G39" s="105">
        <f t="shared" si="3"/>
        <v>-4.9572888077674362</v>
      </c>
      <c r="H39" s="66">
        <f t="shared" si="4"/>
        <v>-1576.5541663122583</v>
      </c>
    </row>
    <row r="40" spans="1:8">
      <c r="B40" s="64" t="s">
        <v>163</v>
      </c>
      <c r="C40" s="66">
        <v>169659.5</v>
      </c>
      <c r="D40" s="66">
        <f t="shared" si="0"/>
        <v>782</v>
      </c>
      <c r="E40" s="66">
        <f>F92</f>
        <v>980.46528324786073</v>
      </c>
      <c r="F40" s="105">
        <f t="shared" si="2"/>
        <v>5.7790178754968675</v>
      </c>
      <c r="G40" s="105">
        <f t="shared" si="3"/>
        <v>-1.8992566424915003</v>
      </c>
      <c r="H40" s="66">
        <f t="shared" si="4"/>
        <v>-322.22693233678672</v>
      </c>
    </row>
    <row r="41" spans="1:8" s="366" customFormat="1" ht="16.5" thickBot="1">
      <c r="A41" s="523"/>
      <c r="B41" s="264" t="s">
        <v>432</v>
      </c>
      <c r="C41" s="164">
        <v>46697861.5</v>
      </c>
      <c r="D41" s="265">
        <f>SUM(D23:D40)</f>
        <v>358559</v>
      </c>
      <c r="E41" s="265">
        <f>SUM(E23:E40)</f>
        <v>358559.00000000006</v>
      </c>
      <c r="F41" s="266">
        <f t="shared" si="2"/>
        <v>7.6782745179883678</v>
      </c>
      <c r="G41" s="266">
        <f t="shared" si="3"/>
        <v>0</v>
      </c>
      <c r="H41" s="164">
        <f>SUM(H23:H40)</f>
        <v>-5.5592863645870239E-11</v>
      </c>
    </row>
    <row r="42" spans="1:8">
      <c r="D42" s="10"/>
    </row>
    <row r="44" spans="1:8">
      <c r="A44" s="503" t="s">
        <v>934</v>
      </c>
    </row>
    <row r="45" spans="1:8">
      <c r="B45" s="70" t="s">
        <v>933</v>
      </c>
    </row>
    <row r="46" spans="1:8">
      <c r="B46" s="91"/>
      <c r="C46" s="95" t="s">
        <v>656</v>
      </c>
    </row>
    <row r="47" spans="1:8" s="214" customFormat="1" ht="39.75" thickBot="1">
      <c r="A47" s="540"/>
      <c r="B47" s="140"/>
      <c r="C47" s="535" t="s">
        <v>466</v>
      </c>
      <c r="D47" s="111" t="s">
        <v>242</v>
      </c>
      <c r="E47" s="23"/>
      <c r="F47" s="41"/>
      <c r="G47" s="23"/>
    </row>
    <row r="48" spans="1:8">
      <c r="B48" s="70" t="s">
        <v>160</v>
      </c>
      <c r="C48" s="99">
        <v>28332</v>
      </c>
      <c r="D48" s="45">
        <f>C48/C$66</f>
        <v>7.9016284628192296E-2</v>
      </c>
      <c r="E48" s="27"/>
      <c r="F48" s="27"/>
    </row>
    <row r="49" spans="2:6">
      <c r="B49" s="70" t="s">
        <v>161</v>
      </c>
      <c r="C49" s="99">
        <v>1431</v>
      </c>
      <c r="D49" s="45">
        <f t="shared" ref="D49:D65" si="5">C49/C$66</f>
        <v>3.9909749859855697E-3</v>
      </c>
      <c r="E49" s="27"/>
      <c r="F49" s="27"/>
    </row>
    <row r="50" spans="2:6">
      <c r="B50" s="70" t="s">
        <v>162</v>
      </c>
      <c r="C50" s="99">
        <v>6054</v>
      </c>
      <c r="D50" s="45">
        <f t="shared" si="5"/>
        <v>1.6884250569641258E-2</v>
      </c>
      <c r="E50" s="27"/>
      <c r="F50" s="27"/>
    </row>
    <row r="51" spans="2:6">
      <c r="B51" s="70" t="s">
        <v>129</v>
      </c>
      <c r="C51" s="99">
        <v>21900</v>
      </c>
      <c r="D51" s="45">
        <f t="shared" si="5"/>
        <v>6.1077814250932207E-2</v>
      </c>
      <c r="E51" s="27"/>
      <c r="F51" s="27"/>
    </row>
    <row r="52" spans="2:6">
      <c r="B52" s="70" t="s">
        <v>225</v>
      </c>
      <c r="C52" s="99">
        <v>84403</v>
      </c>
      <c r="D52" s="45">
        <f t="shared" si="5"/>
        <v>0.23539501169960872</v>
      </c>
      <c r="E52" s="27"/>
      <c r="F52" s="27"/>
    </row>
    <row r="53" spans="2:6">
      <c r="B53" s="70" t="s">
        <v>226</v>
      </c>
      <c r="C53" s="99">
        <v>800</v>
      </c>
      <c r="D53" s="45">
        <f t="shared" si="5"/>
        <v>2.2311530319975236E-3</v>
      </c>
      <c r="E53" s="27"/>
      <c r="F53" s="27"/>
    </row>
    <row r="54" spans="2:6">
      <c r="B54" s="70" t="s">
        <v>227</v>
      </c>
      <c r="C54" s="99">
        <v>967</v>
      </c>
      <c r="D54" s="45">
        <f t="shared" si="5"/>
        <v>2.6969062274270063E-3</v>
      </c>
      <c r="E54" s="27"/>
      <c r="F54" s="27"/>
    </row>
    <row r="55" spans="2:6">
      <c r="B55" s="70" t="s">
        <v>175</v>
      </c>
      <c r="C55" s="99">
        <v>54</v>
      </c>
      <c r="D55" s="45">
        <f t="shared" si="5"/>
        <v>1.5060282965983284E-4</v>
      </c>
      <c r="E55" s="27"/>
      <c r="F55" s="27"/>
    </row>
    <row r="56" spans="2:6">
      <c r="B56" s="70" t="s">
        <v>176</v>
      </c>
      <c r="C56" s="99">
        <v>28314</v>
      </c>
      <c r="D56" s="45">
        <f t="shared" si="5"/>
        <v>7.8966083684972349E-2</v>
      </c>
      <c r="E56" s="27"/>
      <c r="F56" s="27"/>
    </row>
    <row r="57" spans="2:6">
      <c r="B57" s="70" t="s">
        <v>177</v>
      </c>
      <c r="C57" s="99">
        <v>7961</v>
      </c>
      <c r="D57" s="45">
        <f t="shared" si="5"/>
        <v>2.2202761609665354E-2</v>
      </c>
      <c r="E57" s="27"/>
      <c r="F57" s="27"/>
    </row>
    <row r="58" spans="2:6">
      <c r="B58" s="70" t="s">
        <v>167</v>
      </c>
      <c r="C58" s="99">
        <v>72</v>
      </c>
      <c r="D58" s="45">
        <f t="shared" si="5"/>
        <v>2.008037728797771E-4</v>
      </c>
      <c r="E58" s="27"/>
      <c r="F58" s="27"/>
    </row>
    <row r="59" spans="2:6">
      <c r="B59" s="70" t="s">
        <v>168</v>
      </c>
      <c r="C59" s="99">
        <v>30945</v>
      </c>
      <c r="D59" s="45">
        <f t="shared" si="5"/>
        <v>8.6303788218954208E-2</v>
      </c>
      <c r="E59" s="27"/>
      <c r="F59" s="27"/>
    </row>
    <row r="60" spans="2:6">
      <c r="B60" s="70" t="s">
        <v>169</v>
      </c>
      <c r="C60" s="99">
        <v>138803</v>
      </c>
      <c r="D60" s="45">
        <f t="shared" si="5"/>
        <v>0.38711341787544029</v>
      </c>
      <c r="E60" s="27"/>
      <c r="F60" s="27"/>
    </row>
    <row r="61" spans="2:6">
      <c r="B61" s="70" t="s">
        <v>170</v>
      </c>
      <c r="C61" s="99">
        <v>971</v>
      </c>
      <c r="D61" s="45">
        <f t="shared" si="5"/>
        <v>2.7080619925869943E-3</v>
      </c>
      <c r="E61" s="27"/>
      <c r="F61" s="27"/>
    </row>
    <row r="62" spans="2:6">
      <c r="B62" s="70" t="s">
        <v>171</v>
      </c>
      <c r="C62" s="99">
        <v>331</v>
      </c>
      <c r="D62" s="45">
        <f t="shared" si="5"/>
        <v>9.2313956698897531E-4</v>
      </c>
      <c r="E62" s="27"/>
      <c r="F62" s="27"/>
    </row>
    <row r="63" spans="2:6">
      <c r="B63" s="70" t="s">
        <v>172</v>
      </c>
      <c r="C63" s="99">
        <v>6247</v>
      </c>
      <c r="D63" s="45">
        <f t="shared" si="5"/>
        <v>1.7422516238610661E-2</v>
      </c>
      <c r="E63" s="27"/>
      <c r="F63" s="27"/>
    </row>
    <row r="64" spans="2:6">
      <c r="B64" s="70" t="s">
        <v>173</v>
      </c>
      <c r="C64" s="99">
        <v>192</v>
      </c>
      <c r="D64" s="45">
        <f t="shared" si="5"/>
        <v>5.3547672767940567E-4</v>
      </c>
      <c r="E64" s="27"/>
      <c r="F64" s="27"/>
    </row>
    <row r="65" spans="1:6">
      <c r="B65" s="70" t="s">
        <v>163</v>
      </c>
      <c r="C65" s="99">
        <v>782</v>
      </c>
      <c r="D65" s="45">
        <f t="shared" si="5"/>
        <v>2.1809520887775789E-3</v>
      </c>
      <c r="E65" s="27"/>
      <c r="F65" s="27"/>
    </row>
    <row r="66" spans="1:6" ht="16.5" thickBot="1">
      <c r="B66" s="116" t="s">
        <v>221</v>
      </c>
      <c r="C66" s="137">
        <v>358559</v>
      </c>
      <c r="D66" s="115">
        <f>SUM(D48:D65)</f>
        <v>1.0000000000000002</v>
      </c>
      <c r="E66" s="27"/>
      <c r="F66" s="27"/>
    </row>
    <row r="68" spans="1:6">
      <c r="C68" s="10"/>
    </row>
    <row r="70" spans="1:6">
      <c r="A70" s="541" t="s">
        <v>935</v>
      </c>
    </row>
    <row r="71" spans="1:6">
      <c r="B71" s="70" t="s">
        <v>18</v>
      </c>
    </row>
    <row r="72" spans="1:6">
      <c r="B72" s="70" t="s">
        <v>484</v>
      </c>
    </row>
    <row r="73" spans="1:6">
      <c r="D73" s="51" t="s">
        <v>241</v>
      </c>
    </row>
    <row r="74" spans="1:6" s="214" customFormat="1" ht="39.75" customHeight="1" thickBot="1">
      <c r="A74" s="521"/>
      <c r="B74" s="111"/>
      <c r="C74" s="111" t="s">
        <v>91</v>
      </c>
      <c r="D74" s="111" t="s">
        <v>275</v>
      </c>
      <c r="E74" s="111" t="s">
        <v>256</v>
      </c>
      <c r="F74" s="113" t="s">
        <v>54</v>
      </c>
    </row>
    <row r="75" spans="1:6">
      <c r="B75" s="70" t="s">
        <v>160</v>
      </c>
      <c r="C75" s="27">
        <f t="shared" ref="C75:C92" si="6">D48</f>
        <v>7.9016284628192296E-2</v>
      </c>
      <c r="D75" s="27">
        <f>'FP064'!E75</f>
        <v>0.15717077436870477</v>
      </c>
      <c r="E75" s="27">
        <f>C75*C$95+D75*D$95</f>
        <v>0.10506778120836312</v>
      </c>
      <c r="F75" s="10">
        <f>E75*F$96</f>
        <v>37672.998562289475</v>
      </c>
    </row>
    <row r="76" spans="1:6">
      <c r="B76" s="70" t="s">
        <v>161</v>
      </c>
      <c r="C76" s="27">
        <f t="shared" si="6"/>
        <v>3.9909749859855697E-3</v>
      </c>
      <c r="D76" s="27">
        <f>'FP064'!E76</f>
        <v>2.682483618060472E-2</v>
      </c>
      <c r="E76" s="27">
        <f t="shared" ref="E76:E93" si="7">C76*C$95+D76*D$95</f>
        <v>1.1602262050858618E-2</v>
      </c>
      <c r="F76" s="10">
        <f t="shared" ref="F76:F92" si="8">E76*F$96</f>
        <v>4160.0954786938155</v>
      </c>
    </row>
    <row r="77" spans="1:6">
      <c r="B77" s="70" t="s">
        <v>162</v>
      </c>
      <c r="C77" s="27">
        <f t="shared" si="6"/>
        <v>1.6884250569641258E-2</v>
      </c>
      <c r="D77" s="27">
        <f>'FP064'!E77</f>
        <v>2.1697652720587914E-2</v>
      </c>
      <c r="E77" s="27">
        <f t="shared" si="7"/>
        <v>1.8488717953290143E-2</v>
      </c>
      <c r="F77" s="10">
        <f t="shared" si="8"/>
        <v>6629.2962206137599</v>
      </c>
    </row>
    <row r="78" spans="1:6">
      <c r="B78" s="70" t="s">
        <v>129</v>
      </c>
      <c r="C78" s="27">
        <f t="shared" si="6"/>
        <v>6.1077814250932207E-2</v>
      </c>
      <c r="D78" s="27">
        <f>'FP064'!E78</f>
        <v>3.5894958987875439E-2</v>
      </c>
      <c r="E78" s="27">
        <f t="shared" si="7"/>
        <v>5.2683529163246617E-2</v>
      </c>
      <c r="F78" s="10">
        <f t="shared" si="8"/>
        <v>18890.153533244546</v>
      </c>
    </row>
    <row r="79" spans="1:6">
      <c r="B79" s="70" t="s">
        <v>225</v>
      </c>
      <c r="C79" s="27">
        <f t="shared" si="6"/>
        <v>0.23539501169960872</v>
      </c>
      <c r="D79" s="27">
        <f>'FP064'!E79</f>
        <v>6.0662876969831206E-2</v>
      </c>
      <c r="E79" s="27">
        <f t="shared" si="7"/>
        <v>0.1771509667896829</v>
      </c>
      <c r="F79" s="10">
        <f t="shared" si="8"/>
        <v>63519.073501141909</v>
      </c>
    </row>
    <row r="80" spans="1:6">
      <c r="B80" s="70" t="s">
        <v>226</v>
      </c>
      <c r="C80" s="27">
        <f t="shared" si="6"/>
        <v>2.2311530319975236E-3</v>
      </c>
      <c r="D80" s="27">
        <f>'FP064'!E80</f>
        <v>1.242773983149523E-2</v>
      </c>
      <c r="E80" s="27">
        <f t="shared" si="7"/>
        <v>5.6300152984967589E-3</v>
      </c>
      <c r="F80" s="10">
        <f t="shared" si="8"/>
        <v>2018.6926554136994</v>
      </c>
    </row>
    <row r="81" spans="2:6">
      <c r="B81" s="70" t="s">
        <v>227</v>
      </c>
      <c r="C81" s="27">
        <f t="shared" si="6"/>
        <v>2.6969062274270063E-3</v>
      </c>
      <c r="D81" s="27">
        <f>'FP064'!E81</f>
        <v>4.4750084038194873E-2</v>
      </c>
      <c r="E81" s="27">
        <f t="shared" si="7"/>
        <v>1.6714632164349628E-2</v>
      </c>
      <c r="F81" s="10">
        <f t="shared" si="8"/>
        <v>5993.1817942170383</v>
      </c>
    </row>
    <row r="82" spans="2:6">
      <c r="B82" s="70" t="s">
        <v>175</v>
      </c>
      <c r="C82" s="27">
        <f t="shared" si="6"/>
        <v>1.5060282965983284E-4</v>
      </c>
      <c r="D82" s="27">
        <f>'FP064'!E82</f>
        <v>4.2342696067179844E-2</v>
      </c>
      <c r="E82" s="27">
        <f t="shared" si="7"/>
        <v>1.4214633908833169E-2</v>
      </c>
      <c r="F82" s="10">
        <f t="shared" si="8"/>
        <v>5096.7849197173127</v>
      </c>
    </row>
    <row r="83" spans="2:6">
      <c r="B83" s="70" t="s">
        <v>176</v>
      </c>
      <c r="C83" s="27">
        <f t="shared" si="6"/>
        <v>7.8966083684972349E-2</v>
      </c>
      <c r="D83" s="27">
        <f>'FP064'!E83</f>
        <v>0.17139593266022371</v>
      </c>
      <c r="E83" s="27">
        <f t="shared" si="7"/>
        <v>0.10977603334338946</v>
      </c>
      <c r="F83" s="10">
        <f t="shared" si="8"/>
        <v>39361.184739572382</v>
      </c>
    </row>
    <row r="84" spans="2:6">
      <c r="B84" s="70" t="s">
        <v>177</v>
      </c>
      <c r="C84" s="27">
        <f t="shared" si="6"/>
        <v>2.2202761609665354E-2</v>
      </c>
      <c r="D84" s="27">
        <f>'FP064'!E84</f>
        <v>9.8941803729426916E-2</v>
      </c>
      <c r="E84" s="27">
        <f t="shared" si="7"/>
        <v>4.7782442316252539E-2</v>
      </c>
      <c r="F84" s="10">
        <f t="shared" si="8"/>
        <v>17132.824734473194</v>
      </c>
    </row>
    <row r="85" spans="2:6">
      <c r="B85" s="70" t="s">
        <v>167</v>
      </c>
      <c r="C85" s="27">
        <f t="shared" si="6"/>
        <v>2.008037728797771E-4</v>
      </c>
      <c r="D85" s="27">
        <f>'FP064'!E85</f>
        <v>1.954904649760825E-2</v>
      </c>
      <c r="E85" s="27">
        <f t="shared" si="7"/>
        <v>6.650218014455935E-3</v>
      </c>
      <c r="F85" s="10">
        <f t="shared" si="8"/>
        <v>2384.4955210453054</v>
      </c>
    </row>
    <row r="86" spans="2:6">
      <c r="B86" s="70" t="s">
        <v>168</v>
      </c>
      <c r="C86" s="27">
        <f t="shared" si="6"/>
        <v>8.6303788218954208E-2</v>
      </c>
      <c r="D86" s="27">
        <f>'FP064'!E86</f>
        <v>5.4690194557620114E-2</v>
      </c>
      <c r="E86" s="27">
        <f t="shared" si="7"/>
        <v>7.5765923665176177E-2</v>
      </c>
      <c r="F86" s="10">
        <f t="shared" si="8"/>
        <v>27166.553823461905</v>
      </c>
    </row>
    <row r="87" spans="2:6">
      <c r="B87" s="70" t="s">
        <v>169</v>
      </c>
      <c r="C87" s="27">
        <f t="shared" si="6"/>
        <v>0.38711341787544029</v>
      </c>
      <c r="D87" s="27">
        <f>'FP064'!E87</f>
        <v>0.15244344706736404</v>
      </c>
      <c r="E87" s="27">
        <f t="shared" si="7"/>
        <v>0.30889009427274816</v>
      </c>
      <c r="F87" s="10">
        <f t="shared" si="8"/>
        <v>110755.32331234231</v>
      </c>
    </row>
    <row r="88" spans="2:6">
      <c r="B88" s="70" t="s">
        <v>170</v>
      </c>
      <c r="C88" s="27">
        <f t="shared" si="6"/>
        <v>2.7080619925869943E-3</v>
      </c>
      <c r="D88" s="27">
        <f>'FP064'!E88</f>
        <v>2.8293606430885826E-2</v>
      </c>
      <c r="E88" s="27">
        <f t="shared" si="7"/>
        <v>1.1236576805353272E-2</v>
      </c>
      <c r="F88" s="10">
        <f t="shared" si="8"/>
        <v>4028.9757427506638</v>
      </c>
    </row>
    <row r="89" spans="2:6">
      <c r="B89" s="70" t="s">
        <v>171</v>
      </c>
      <c r="C89" s="27">
        <f t="shared" si="6"/>
        <v>9.2313956698897531E-4</v>
      </c>
      <c r="D89" s="27">
        <f>'FP064'!E89</f>
        <v>1.377456567235932E-2</v>
      </c>
      <c r="E89" s="27">
        <f t="shared" si="7"/>
        <v>5.2069482687790896E-3</v>
      </c>
      <c r="F89" s="10">
        <f t="shared" si="8"/>
        <v>1866.9981643051615</v>
      </c>
    </row>
    <row r="90" spans="2:6">
      <c r="B90" s="70" t="s">
        <v>172</v>
      </c>
      <c r="C90" s="27">
        <f t="shared" si="6"/>
        <v>1.7422516238610661E-2</v>
      </c>
      <c r="D90" s="27">
        <f>'FP064'!E90</f>
        <v>4.9129044847673858E-2</v>
      </c>
      <c r="E90" s="27">
        <f t="shared" si="7"/>
        <v>2.7991359108298391E-2</v>
      </c>
      <c r="F90" s="10">
        <f t="shared" si="8"/>
        <v>10036.553730512363</v>
      </c>
    </row>
    <row r="91" spans="2:6">
      <c r="B91" s="70" t="s">
        <v>173</v>
      </c>
      <c r="C91" s="27">
        <f t="shared" si="6"/>
        <v>5.3547672767940567E-4</v>
      </c>
      <c r="D91" s="27">
        <f>'FP064'!E91</f>
        <v>6.1692632143436985E-3</v>
      </c>
      <c r="E91" s="27">
        <f t="shared" si="7"/>
        <v>2.413405556567503E-3</v>
      </c>
      <c r="F91" s="10">
        <f t="shared" si="8"/>
        <v>865.34828295728732</v>
      </c>
    </row>
    <row r="92" spans="2:6">
      <c r="B92" s="64" t="s">
        <v>163</v>
      </c>
      <c r="C92" s="134">
        <f t="shared" si="6"/>
        <v>2.1809520887775789E-3</v>
      </c>
      <c r="D92" s="134">
        <f>'FP064'!E92</f>
        <v>3.8414761580202491E-3</v>
      </c>
      <c r="E92" s="134">
        <f t="shared" si="7"/>
        <v>2.7344601118584689E-3</v>
      </c>
      <c r="F92" s="66">
        <f t="shared" si="8"/>
        <v>980.46528324786073</v>
      </c>
    </row>
    <row r="93" spans="2:6" ht="16.5" thickBot="1">
      <c r="B93" s="106" t="s">
        <v>164</v>
      </c>
      <c r="C93" s="136">
        <f>SUM(C75:C92)</f>
        <v>1.0000000000000002</v>
      </c>
      <c r="D93" s="136">
        <f>SUM(D75:D92)</f>
        <v>1.0000000000000002</v>
      </c>
      <c r="E93" s="136">
        <f t="shared" si="7"/>
        <v>1</v>
      </c>
      <c r="F93" s="107">
        <f>SUM(F75:F92)</f>
        <v>358559.00000000006</v>
      </c>
    </row>
    <row r="94" spans="2:6">
      <c r="C94" s="27"/>
      <c r="D94" s="27"/>
      <c r="E94" s="27"/>
    </row>
    <row r="95" spans="2:6">
      <c r="B95" s="70" t="s">
        <v>14</v>
      </c>
      <c r="C95" s="124">
        <f>2/3</f>
        <v>0.66666666666666663</v>
      </c>
      <c r="D95" s="124">
        <f>1/3</f>
        <v>0.33333333333333331</v>
      </c>
      <c r="E95" s="27">
        <f>C95+D95</f>
        <v>1</v>
      </c>
    </row>
    <row r="96" spans="2:6">
      <c r="B96" s="70" t="s">
        <v>42</v>
      </c>
      <c r="F96" s="10">
        <f>C66</f>
        <v>358559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33CC"/>
  </sheetPr>
  <dimension ref="A2:I99"/>
  <sheetViews>
    <sheetView topLeftCell="A27" zoomScale="85" zoomScaleNormal="85" workbookViewId="0">
      <selection activeCell="E50" sqref="E50"/>
    </sheetView>
  </sheetViews>
  <sheetFormatPr baseColWidth="10" defaultRowHeight="15.75"/>
  <cols>
    <col min="1" max="1" width="5.75" style="519" customWidth="1"/>
    <col min="2" max="2" width="11" style="70"/>
    <col min="3" max="3" width="17.875" style="70" customWidth="1"/>
    <col min="4" max="4" width="12.625" style="70" customWidth="1"/>
    <col min="5" max="5" width="13.375" style="70" customWidth="1"/>
    <col min="6" max="16384" width="11" style="70"/>
  </cols>
  <sheetData>
    <row r="2" spans="1:3">
      <c r="B2" s="71" t="s">
        <v>198</v>
      </c>
    </row>
    <row r="3" spans="1:3">
      <c r="B3" s="18" t="s">
        <v>179</v>
      </c>
      <c r="C3" s="56"/>
    </row>
    <row r="5" spans="1:3">
      <c r="B5" s="71" t="s">
        <v>560</v>
      </c>
    </row>
    <row r="6" spans="1:3">
      <c r="B6" s="12">
        <f>C71</f>
        <v>376268</v>
      </c>
      <c r="C6" s="10">
        <f>+B6-E41</f>
        <v>0</v>
      </c>
    </row>
    <row r="7" spans="1:3">
      <c r="B7" s="14"/>
    </row>
    <row r="8" spans="1:3">
      <c r="B8" s="71" t="s">
        <v>470</v>
      </c>
    </row>
    <row r="9" spans="1:3">
      <c r="B9" s="70" t="s">
        <v>208</v>
      </c>
    </row>
    <row r="11" spans="1:3">
      <c r="B11" s="71" t="s">
        <v>555</v>
      </c>
    </row>
    <row r="12" spans="1:3">
      <c r="B12" s="70" t="s">
        <v>485</v>
      </c>
    </row>
    <row r="13" spans="1:3" s="117" customFormat="1">
      <c r="A13" s="519"/>
    </row>
    <row r="14" spans="1:3" s="128" customFormat="1">
      <c r="A14" s="519"/>
    </row>
    <row r="15" spans="1:3" s="128" customFormat="1">
      <c r="A15" s="519"/>
    </row>
    <row r="16" spans="1:3" s="128" customFormat="1">
      <c r="A16" s="519"/>
    </row>
    <row r="17" spans="1:8" s="128" customFormat="1">
      <c r="A17" s="519"/>
    </row>
    <row r="18" spans="1:8" s="128" customFormat="1">
      <c r="A18" s="519"/>
    </row>
    <row r="19" spans="1:8">
      <c r="B19" s="214" t="s">
        <v>202</v>
      </c>
    </row>
    <row r="20" spans="1:8">
      <c r="E20" s="133" t="s">
        <v>599</v>
      </c>
    </row>
    <row r="21" spans="1:8">
      <c r="C21" s="456" t="s">
        <v>372</v>
      </c>
    </row>
    <row r="22" spans="1:8" ht="41.25" thickBot="1">
      <c r="A22" s="522"/>
      <c r="B22" s="103"/>
      <c r="C22" s="104" t="s">
        <v>862</v>
      </c>
      <c r="D22" s="104" t="s">
        <v>115</v>
      </c>
      <c r="E22" s="104" t="s">
        <v>147</v>
      </c>
      <c r="F22" s="104" t="s">
        <v>273</v>
      </c>
      <c r="G22" s="104" t="s">
        <v>40</v>
      </c>
      <c r="H22" s="104" t="s">
        <v>183</v>
      </c>
    </row>
    <row r="23" spans="1:8">
      <c r="B23" s="70" t="s">
        <v>160</v>
      </c>
      <c r="C23" s="10">
        <v>8400674</v>
      </c>
      <c r="D23" s="10">
        <f>C50</f>
        <v>62712.999999999993</v>
      </c>
      <c r="E23" s="10">
        <f>F78</f>
        <v>56914.197226321434</v>
      </c>
      <c r="F23" s="11">
        <f>E23*1000/C23</f>
        <v>6.7749560602305765</v>
      </c>
      <c r="G23" s="11">
        <f>F23-F$41</f>
        <v>-1.2825435321222765</v>
      </c>
      <c r="H23" s="10">
        <f>G23*C23/1000</f>
        <v>-10774.230104167773</v>
      </c>
    </row>
    <row r="24" spans="1:8">
      <c r="B24" s="70" t="s">
        <v>161</v>
      </c>
      <c r="C24" s="10">
        <v>1321616</v>
      </c>
      <c r="D24" s="10">
        <f t="shared" ref="D24:D39" si="0">C51</f>
        <v>0</v>
      </c>
      <c r="E24" s="10">
        <f t="shared" ref="E24:E39" si="1">F79</f>
        <v>5733.966492763253</v>
      </c>
      <c r="F24" s="11">
        <f t="shared" ref="F24:F41" si="2">E24*1000/C24</f>
        <v>4.338602508416403</v>
      </c>
      <c r="G24" s="11">
        <f t="shared" ref="G24:G41" si="3">F24-F$41</f>
        <v>-3.7188970839364499</v>
      </c>
      <c r="H24" s="10">
        <f t="shared" ref="H24:H40" si="4">G24*C24/1000</f>
        <v>-4914.9538884837557</v>
      </c>
    </row>
    <row r="25" spans="1:8">
      <c r="B25" s="70" t="s">
        <v>162</v>
      </c>
      <c r="C25" s="10">
        <v>1056492.5</v>
      </c>
      <c r="D25" s="10">
        <f t="shared" si="0"/>
        <v>12121</v>
      </c>
      <c r="E25" s="10">
        <f t="shared" si="1"/>
        <v>10482.37967931781</v>
      </c>
      <c r="F25" s="11">
        <f t="shared" si="2"/>
        <v>9.9218685218473475</v>
      </c>
      <c r="G25" s="11">
        <f t="shared" si="3"/>
        <v>1.8643689294944945</v>
      </c>
      <c r="H25" s="10">
        <f t="shared" si="4"/>
        <v>1969.6917912439621</v>
      </c>
    </row>
    <row r="26" spans="1:8">
      <c r="B26" s="70" t="s">
        <v>129</v>
      </c>
      <c r="C26" s="10">
        <v>1103960.5</v>
      </c>
      <c r="D26" s="10">
        <f t="shared" si="0"/>
        <v>5250</v>
      </c>
      <c r="E26" s="10">
        <f t="shared" si="1"/>
        <v>5791.0486813784983</v>
      </c>
      <c r="F26" s="11">
        <f t="shared" si="2"/>
        <v>5.2457027958686009</v>
      </c>
      <c r="G26" s="11">
        <f t="shared" si="3"/>
        <v>-2.8117967964842521</v>
      </c>
      <c r="H26" s="10">
        <f t="shared" si="4"/>
        <v>-3104.1125973451535</v>
      </c>
    </row>
    <row r="27" spans="1:8">
      <c r="B27" s="70" t="s">
        <v>225</v>
      </c>
      <c r="C27" s="10">
        <v>2102560.5</v>
      </c>
      <c r="D27" s="10">
        <f t="shared" si="0"/>
        <v>16832</v>
      </c>
      <c r="E27" s="10">
        <f t="shared" si="1"/>
        <v>17943.289415252962</v>
      </c>
      <c r="F27" s="11">
        <f t="shared" si="2"/>
        <v>8.5340181246879521</v>
      </c>
      <c r="G27" s="11">
        <f t="shared" si="3"/>
        <v>0.47651853233509911</v>
      </c>
      <c r="H27" s="10">
        <f t="shared" si="4"/>
        <v>1001.9090436057521</v>
      </c>
    </row>
    <row r="28" spans="1:8">
      <c r="B28" s="70" t="s">
        <v>226</v>
      </c>
      <c r="C28" s="10">
        <v>586917.5</v>
      </c>
      <c r="D28" s="10">
        <f t="shared" si="0"/>
        <v>13000</v>
      </c>
      <c r="E28" s="10">
        <f t="shared" si="1"/>
        <v>10527.607801157752</v>
      </c>
      <c r="F28" s="11">
        <f t="shared" si="2"/>
        <v>17.937116888076691</v>
      </c>
      <c r="G28" s="11">
        <f t="shared" si="3"/>
        <v>9.879617295723838</v>
      </c>
      <c r="H28" s="10">
        <f t="shared" si="4"/>
        <v>5798.5202841629953</v>
      </c>
    </row>
    <row r="29" spans="1:8">
      <c r="B29" s="70" t="s">
        <v>227</v>
      </c>
      <c r="C29" s="10">
        <v>2483421</v>
      </c>
      <c r="D29" s="10">
        <f t="shared" si="0"/>
        <v>0</v>
      </c>
      <c r="E29" s="10">
        <f t="shared" si="1"/>
        <v>7472.4093964675685</v>
      </c>
      <c r="F29" s="11">
        <f t="shared" si="2"/>
        <v>3.0089176971876972</v>
      </c>
      <c r="G29" s="11">
        <f t="shared" si="3"/>
        <v>-5.0485818951651558</v>
      </c>
      <c r="H29" s="10">
        <f t="shared" si="4"/>
        <v>-12537.754298672946</v>
      </c>
    </row>
    <row r="30" spans="1:8">
      <c r="B30" s="70" t="s">
        <v>175</v>
      </c>
      <c r="C30" s="10">
        <v>2068901</v>
      </c>
      <c r="D30" s="10">
        <f t="shared" si="0"/>
        <v>0</v>
      </c>
      <c r="E30" s="10">
        <f t="shared" si="1"/>
        <v>5065.8857405027911</v>
      </c>
      <c r="F30" s="11">
        <f t="shared" si="2"/>
        <v>2.448587796372466</v>
      </c>
      <c r="G30" s="11">
        <f t="shared" si="3"/>
        <v>-5.6089117959803865</v>
      </c>
      <c r="H30" s="10">
        <f t="shared" si="4"/>
        <v>-11604.283223615619</v>
      </c>
    </row>
    <row r="31" spans="1:8">
      <c r="B31" s="70" t="s">
        <v>176</v>
      </c>
      <c r="C31" s="10">
        <v>7513504.5</v>
      </c>
      <c r="D31" s="10">
        <f t="shared" si="0"/>
        <v>126603.00000000001</v>
      </c>
      <c r="E31" s="10">
        <f t="shared" si="1"/>
        <v>108409.38805637289</v>
      </c>
      <c r="F31" s="11">
        <f t="shared" si="2"/>
        <v>14.428604928149428</v>
      </c>
      <c r="G31" s="11">
        <f t="shared" si="3"/>
        <v>6.3711053357965746</v>
      </c>
      <c r="H31" s="10">
        <f t="shared" si="4"/>
        <v>47869.328610481578</v>
      </c>
    </row>
    <row r="32" spans="1:8">
      <c r="B32" s="70" t="s">
        <v>177</v>
      </c>
      <c r="C32" s="10">
        <v>4992766.5</v>
      </c>
      <c r="D32" s="10">
        <f t="shared" si="0"/>
        <v>32752.000000000004</v>
      </c>
      <c r="E32" s="10">
        <f t="shared" si="1"/>
        <v>33760.952115353022</v>
      </c>
      <c r="F32" s="11">
        <f t="shared" si="2"/>
        <v>6.7619729693653863</v>
      </c>
      <c r="G32" s="11">
        <f t="shared" si="3"/>
        <v>-1.2955266229874667</v>
      </c>
      <c r="H32" s="10">
        <f t="shared" si="4"/>
        <v>-6468.2619231099534</v>
      </c>
    </row>
    <row r="33" spans="1:8">
      <c r="B33" s="70" t="s">
        <v>167</v>
      </c>
      <c r="C33" s="10">
        <v>1096314.5</v>
      </c>
      <c r="D33" s="10">
        <f t="shared" si="0"/>
        <v>0</v>
      </c>
      <c r="E33" s="10">
        <f t="shared" si="1"/>
        <v>1722.7476392632689</v>
      </c>
      <c r="F33" s="11">
        <f t="shared" si="2"/>
        <v>1.5713991188324781</v>
      </c>
      <c r="G33" s="11">
        <f t="shared" si="3"/>
        <v>-6.4861004735203753</v>
      </c>
      <c r="H33" s="10">
        <f t="shared" si="4"/>
        <v>-7110.8059975772539</v>
      </c>
    </row>
    <row r="34" spans="1:8">
      <c r="B34" s="70" t="s">
        <v>168</v>
      </c>
      <c r="C34" s="10">
        <v>2740521</v>
      </c>
      <c r="D34" s="10">
        <f t="shared" si="0"/>
        <v>27548</v>
      </c>
      <c r="E34" s="10">
        <f t="shared" si="1"/>
        <v>25160.785687219784</v>
      </c>
      <c r="F34" s="11">
        <f t="shared" si="2"/>
        <v>9.1810227643647995</v>
      </c>
      <c r="G34" s="11">
        <f t="shared" si="3"/>
        <v>1.1235231720119465</v>
      </c>
      <c r="H34" s="10">
        <f t="shared" si="4"/>
        <v>3079.0388468853516</v>
      </c>
    </row>
    <row r="35" spans="1:8">
      <c r="B35" s="70" t="s">
        <v>169</v>
      </c>
      <c r="C35" s="10">
        <v>6445718</v>
      </c>
      <c r="D35" s="10">
        <f t="shared" si="0"/>
        <v>0</v>
      </c>
      <c r="E35" s="10">
        <f t="shared" si="1"/>
        <v>16602.482009951666</v>
      </c>
      <c r="F35" s="11">
        <f t="shared" si="2"/>
        <v>2.5757381892834386</v>
      </c>
      <c r="G35" s="11">
        <f t="shared" si="3"/>
        <v>-5.4817614030694148</v>
      </c>
      <c r="H35" s="10">
        <f t="shared" si="4"/>
        <v>-35333.888147469785</v>
      </c>
    </row>
    <row r="36" spans="1:8">
      <c r="B36" s="70" t="s">
        <v>170</v>
      </c>
      <c r="C36" s="10">
        <v>1467053</v>
      </c>
      <c r="D36" s="10">
        <f t="shared" si="0"/>
        <v>22700</v>
      </c>
      <c r="E36" s="10">
        <f t="shared" si="1"/>
        <v>19933.473973131444</v>
      </c>
      <c r="F36" s="11">
        <f t="shared" si="2"/>
        <v>13.58742593016847</v>
      </c>
      <c r="G36" s="11">
        <f t="shared" si="3"/>
        <v>5.5299263378156169</v>
      </c>
      <c r="H36" s="10">
        <f t="shared" si="4"/>
        <v>8112.6950236714147</v>
      </c>
    </row>
    <row r="37" spans="1:8">
      <c r="B37" s="70" t="s">
        <v>171</v>
      </c>
      <c r="C37" s="10">
        <v>640633</v>
      </c>
      <c r="D37" s="10">
        <f t="shared" si="0"/>
        <v>0</v>
      </c>
      <c r="E37" s="10">
        <f t="shared" si="1"/>
        <v>2947.6219959441614</v>
      </c>
      <c r="F37" s="11">
        <f t="shared" si="2"/>
        <v>4.6011085847031943</v>
      </c>
      <c r="G37" s="11">
        <f t="shared" si="3"/>
        <v>-3.4563910076496587</v>
      </c>
      <c r="H37" s="10">
        <f t="shared" si="4"/>
        <v>-2214.2781404036236</v>
      </c>
    </row>
    <row r="38" spans="1:8">
      <c r="B38" s="64" t="s">
        <v>172</v>
      </c>
      <c r="C38" s="66">
        <v>2189121</v>
      </c>
      <c r="D38" s="66">
        <f t="shared" si="0"/>
        <v>56204</v>
      </c>
      <c r="E38" s="66">
        <f t="shared" si="1"/>
        <v>45516.123614231932</v>
      </c>
      <c r="F38" s="105">
        <f t="shared" si="2"/>
        <v>20.791963356174431</v>
      </c>
      <c r="G38" s="105">
        <f t="shared" si="3"/>
        <v>12.734463763821578</v>
      </c>
      <c r="H38" s="66">
        <f t="shared" si="4"/>
        <v>27877.282049120859</v>
      </c>
    </row>
    <row r="39" spans="1:8">
      <c r="B39" s="64" t="s">
        <v>173</v>
      </c>
      <c r="C39" s="66">
        <v>318027.5</v>
      </c>
      <c r="D39" s="66">
        <f t="shared" si="0"/>
        <v>0</v>
      </c>
      <c r="E39" s="66">
        <f t="shared" si="1"/>
        <v>1155.2993814946753</v>
      </c>
      <c r="F39" s="105">
        <f t="shared" si="2"/>
        <v>3.6327027741144251</v>
      </c>
      <c r="G39" s="105">
        <f t="shared" si="3"/>
        <v>-4.4247968182384279</v>
      </c>
      <c r="H39" s="66">
        <f t="shared" si="4"/>
        <v>-1407.2070701123216</v>
      </c>
    </row>
    <row r="40" spans="1:8">
      <c r="B40" s="64" t="s">
        <v>163</v>
      </c>
      <c r="C40" s="66">
        <v>169659.5</v>
      </c>
      <c r="D40" s="66">
        <f>C67</f>
        <v>545</v>
      </c>
      <c r="E40" s="66">
        <f>F95</f>
        <v>1128.3410938750546</v>
      </c>
      <c r="F40" s="105">
        <f t="shared" si="2"/>
        <v>6.6506213555683873</v>
      </c>
      <c r="G40" s="105">
        <f t="shared" si="3"/>
        <v>-1.4068782367844657</v>
      </c>
      <c r="H40" s="66">
        <f t="shared" si="4"/>
        <v>-238.69025821373404</v>
      </c>
    </row>
    <row r="41" spans="1:8" s="366" customFormat="1" ht="16.5" thickBot="1">
      <c r="A41" s="523"/>
      <c r="B41" s="264" t="s">
        <v>164</v>
      </c>
      <c r="C41" s="164">
        <v>46697861.5</v>
      </c>
      <c r="D41" s="265">
        <f>SUM(D23:D40)</f>
        <v>376268</v>
      </c>
      <c r="E41" s="265">
        <f>SUM(E23:E40)</f>
        <v>376268</v>
      </c>
      <c r="F41" s="266">
        <f t="shared" si="2"/>
        <v>8.057499592352853</v>
      </c>
      <c r="G41" s="266">
        <f t="shared" si="3"/>
        <v>0</v>
      </c>
      <c r="H41" s="164">
        <f>SUM(H23:H40)</f>
        <v>-6.3380412029800937E-12</v>
      </c>
    </row>
    <row r="42" spans="1:8">
      <c r="B42" s="70" t="s">
        <v>222</v>
      </c>
      <c r="D42" s="10">
        <f>C70</f>
        <v>0</v>
      </c>
    </row>
    <row r="43" spans="1:8" s="213" customFormat="1">
      <c r="A43" s="519"/>
      <c r="D43" s="10"/>
    </row>
    <row r="44" spans="1:8" s="213" customFormat="1">
      <c r="A44" s="519"/>
      <c r="D44" s="10"/>
    </row>
    <row r="46" spans="1:8">
      <c r="A46" s="503" t="s">
        <v>936</v>
      </c>
    </row>
    <row r="47" spans="1:8">
      <c r="B47" s="91" t="s">
        <v>933</v>
      </c>
      <c r="C47" s="91"/>
      <c r="D47" s="91"/>
      <c r="E47" s="91"/>
    </row>
    <row r="48" spans="1:8">
      <c r="B48" s="91"/>
      <c r="C48" s="95" t="s">
        <v>657</v>
      </c>
      <c r="D48" s="91"/>
      <c r="E48" s="91"/>
    </row>
    <row r="49" spans="1:9" s="214" customFormat="1" ht="27" customHeight="1" thickBot="1">
      <c r="A49" s="540"/>
      <c r="B49" s="111"/>
      <c r="C49" s="535" t="s">
        <v>237</v>
      </c>
      <c r="D49" s="111" t="s">
        <v>238</v>
      </c>
      <c r="E49" s="23"/>
      <c r="F49" s="41"/>
      <c r="G49" s="23"/>
    </row>
    <row r="50" spans="1:9">
      <c r="B50" s="70" t="s">
        <v>160</v>
      </c>
      <c r="C50" s="99">
        <v>62712.999999999993</v>
      </c>
      <c r="D50" s="27">
        <f>C50/C$68</f>
        <v>0.16667109613360687</v>
      </c>
      <c r="E50" s="27"/>
      <c r="F50" s="27"/>
    </row>
    <row r="51" spans="1:9">
      <c r="B51" s="70" t="s">
        <v>161</v>
      </c>
      <c r="C51" s="99">
        <v>0</v>
      </c>
      <c r="D51" s="27">
        <f t="shared" ref="D51:D65" si="5">C51/C$68</f>
        <v>0</v>
      </c>
      <c r="E51" s="27"/>
      <c r="F51" s="27"/>
    </row>
    <row r="52" spans="1:9">
      <c r="B52" s="70" t="s">
        <v>162</v>
      </c>
      <c r="C52" s="99">
        <v>12121</v>
      </c>
      <c r="D52" s="27">
        <f t="shared" si="5"/>
        <v>3.221374126952066E-2</v>
      </c>
      <c r="E52" s="27"/>
      <c r="F52" s="27"/>
    </row>
    <row r="53" spans="1:9">
      <c r="B53" s="70" t="s">
        <v>129</v>
      </c>
      <c r="C53" s="99">
        <v>5250</v>
      </c>
      <c r="D53" s="27">
        <f t="shared" si="5"/>
        <v>1.3952820861726216E-2</v>
      </c>
      <c r="E53" s="27"/>
      <c r="F53" s="27"/>
    </row>
    <row r="54" spans="1:9">
      <c r="B54" s="70" t="s">
        <v>225</v>
      </c>
      <c r="C54" s="99">
        <v>16832</v>
      </c>
      <c r="D54" s="27">
        <f t="shared" si="5"/>
        <v>4.4734072522776322E-2</v>
      </c>
      <c r="E54" s="27"/>
      <c r="F54" s="27"/>
    </row>
    <row r="55" spans="1:9">
      <c r="B55" s="70" t="s">
        <v>226</v>
      </c>
      <c r="C55" s="99">
        <v>13000</v>
      </c>
      <c r="D55" s="27">
        <f t="shared" si="5"/>
        <v>3.4549842133798248E-2</v>
      </c>
      <c r="E55" s="27"/>
      <c r="F55" s="27"/>
    </row>
    <row r="56" spans="1:9">
      <c r="B56" s="70" t="s">
        <v>227</v>
      </c>
      <c r="C56" s="99">
        <v>0</v>
      </c>
      <c r="D56" s="27">
        <f t="shared" si="5"/>
        <v>0</v>
      </c>
      <c r="E56" s="27"/>
      <c r="F56" s="27"/>
    </row>
    <row r="57" spans="1:9">
      <c r="B57" s="70" t="s">
        <v>175</v>
      </c>
      <c r="C57" s="99">
        <v>0</v>
      </c>
      <c r="D57" s="27">
        <f t="shared" si="5"/>
        <v>0</v>
      </c>
      <c r="E57" s="27"/>
      <c r="F57" s="27"/>
    </row>
    <row r="58" spans="1:9">
      <c r="B58" s="70" t="s">
        <v>176</v>
      </c>
      <c r="C58" s="99">
        <v>126603.00000000001</v>
      </c>
      <c r="D58" s="27">
        <f t="shared" si="5"/>
        <v>0.33647028182040467</v>
      </c>
      <c r="E58" s="27"/>
      <c r="F58" s="27"/>
    </row>
    <row r="59" spans="1:9">
      <c r="B59" s="70" t="s">
        <v>177</v>
      </c>
      <c r="C59" s="99">
        <v>32752.000000000004</v>
      </c>
      <c r="D59" s="27">
        <f t="shared" si="5"/>
        <v>8.7044340735858497E-2</v>
      </c>
      <c r="E59" s="27"/>
      <c r="F59" s="27"/>
      <c r="G59" s="10"/>
      <c r="I59" s="10"/>
    </row>
    <row r="60" spans="1:9">
      <c r="B60" s="70" t="s">
        <v>167</v>
      </c>
      <c r="C60" s="99">
        <v>0</v>
      </c>
      <c r="D60" s="27">
        <f t="shared" si="5"/>
        <v>0</v>
      </c>
      <c r="E60" s="27"/>
      <c r="F60" s="27"/>
    </row>
    <row r="61" spans="1:9">
      <c r="B61" s="70" t="s">
        <v>168</v>
      </c>
      <c r="C61" s="99">
        <v>27548</v>
      </c>
      <c r="D61" s="27">
        <f t="shared" si="5"/>
        <v>7.3213773161682635E-2</v>
      </c>
      <c r="E61" s="27"/>
      <c r="F61" s="27"/>
    </row>
    <row r="62" spans="1:9">
      <c r="B62" s="70" t="s">
        <v>169</v>
      </c>
      <c r="C62" s="99">
        <v>0</v>
      </c>
      <c r="D62" s="27">
        <f t="shared" si="5"/>
        <v>0</v>
      </c>
      <c r="E62" s="27"/>
      <c r="F62" s="27"/>
    </row>
    <row r="63" spans="1:9">
      <c r="B63" s="70" t="s">
        <v>170</v>
      </c>
      <c r="C63" s="99">
        <v>22700</v>
      </c>
      <c r="D63" s="27">
        <f t="shared" si="5"/>
        <v>6.0329339725940019E-2</v>
      </c>
      <c r="E63" s="27"/>
      <c r="F63" s="27"/>
    </row>
    <row r="64" spans="1:9">
      <c r="B64" s="70" t="s">
        <v>171</v>
      </c>
      <c r="C64" s="99">
        <v>0</v>
      </c>
      <c r="D64" s="27">
        <f t="shared" si="5"/>
        <v>0</v>
      </c>
      <c r="E64" s="27"/>
      <c r="F64" s="27"/>
    </row>
    <row r="65" spans="1:6">
      <c r="B65" s="70" t="s">
        <v>172</v>
      </c>
      <c r="C65" s="99">
        <v>56204</v>
      </c>
      <c r="D65" s="27">
        <f t="shared" si="5"/>
        <v>0.14937225594523051</v>
      </c>
      <c r="E65" s="27"/>
      <c r="F65" s="27"/>
    </row>
    <row r="66" spans="1:6">
      <c r="B66" s="70" t="s">
        <v>173</v>
      </c>
      <c r="C66" s="99">
        <v>0</v>
      </c>
      <c r="D66" s="27">
        <f>C66/C$68</f>
        <v>0</v>
      </c>
      <c r="E66" s="27"/>
      <c r="F66" s="27"/>
    </row>
    <row r="67" spans="1:6">
      <c r="B67" s="64" t="s">
        <v>163</v>
      </c>
      <c r="C67" s="135">
        <v>545</v>
      </c>
      <c r="D67" s="134">
        <f>C67/C$68</f>
        <v>1.4484356894553883E-3</v>
      </c>
      <c r="E67" s="27"/>
      <c r="F67" s="27"/>
    </row>
    <row r="68" spans="1:6" ht="16.5" thickBot="1">
      <c r="B68" s="116" t="s">
        <v>221</v>
      </c>
      <c r="C68" s="137">
        <v>376268</v>
      </c>
      <c r="D68" s="136">
        <f>SUM(D50:D67)</f>
        <v>1</v>
      </c>
      <c r="E68" s="27"/>
      <c r="F68" s="27"/>
    </row>
    <row r="69" spans="1:6" s="117" customFormat="1">
      <c r="A69" s="519"/>
      <c r="C69" s="10"/>
      <c r="D69" s="27"/>
      <c r="E69" s="27"/>
      <c r="F69" s="27"/>
    </row>
    <row r="70" spans="1:6">
      <c r="B70" s="70" t="s">
        <v>80</v>
      </c>
      <c r="C70" s="99">
        <v>0</v>
      </c>
    </row>
    <row r="71" spans="1:6">
      <c r="B71" s="70" t="s">
        <v>155</v>
      </c>
      <c r="C71" s="10">
        <f>C68+C70</f>
        <v>376268</v>
      </c>
    </row>
    <row r="73" spans="1:6">
      <c r="A73" s="503" t="s">
        <v>935</v>
      </c>
    </row>
    <row r="74" spans="1:6">
      <c r="B74" s="70" t="s">
        <v>292</v>
      </c>
    </row>
    <row r="75" spans="1:6">
      <c r="B75" s="70" t="s">
        <v>243</v>
      </c>
    </row>
    <row r="76" spans="1:6">
      <c r="D76" s="51" t="s">
        <v>244</v>
      </c>
    </row>
    <row r="77" spans="1:6" s="214" customFormat="1" ht="27" thickBot="1">
      <c r="A77" s="521"/>
      <c r="B77" s="111"/>
      <c r="C77" s="111" t="s">
        <v>91</v>
      </c>
      <c r="D77" s="111" t="s">
        <v>486</v>
      </c>
      <c r="E77" s="111" t="s">
        <v>256</v>
      </c>
      <c r="F77" s="113" t="s">
        <v>54</v>
      </c>
    </row>
    <row r="78" spans="1:6">
      <c r="B78" s="70" t="s">
        <v>160</v>
      </c>
      <c r="C78" s="27">
        <f t="shared" ref="C78:C95" si="6">D50</f>
        <v>0.16667109613360687</v>
      </c>
      <c r="D78" s="27">
        <f>'FP065'!E79</f>
        <v>0.12043700681153946</v>
      </c>
      <c r="E78" s="27">
        <f>C78*C$98+D78*D$98</f>
        <v>0.15125973302625106</v>
      </c>
      <c r="F78" s="10">
        <f t="shared" ref="F78:F95" si="7">E78*F$99</f>
        <v>56914.197226321434</v>
      </c>
    </row>
    <row r="79" spans="1:6">
      <c r="B79" s="70" t="s">
        <v>161</v>
      </c>
      <c r="C79" s="27">
        <f t="shared" si="6"/>
        <v>0</v>
      </c>
      <c r="D79" s="27">
        <f>'FP065'!E80</f>
        <v>4.5717147028952125E-2</v>
      </c>
      <c r="E79" s="27">
        <f t="shared" ref="E79:E95" si="8">C79*C$98+D79*D$98</f>
        <v>1.5239049009650708E-2</v>
      </c>
      <c r="F79" s="10">
        <f t="shared" si="7"/>
        <v>5733.966492763253</v>
      </c>
    </row>
    <row r="80" spans="1:6">
      <c r="B80" s="70" t="s">
        <v>162</v>
      </c>
      <c r="C80" s="27">
        <f t="shared" si="6"/>
        <v>3.221374126952066E-2</v>
      </c>
      <c r="D80" s="27">
        <f>'FP065'!E81</f>
        <v>1.9148955101027543E-2</v>
      </c>
      <c r="E80" s="27">
        <f t="shared" si="8"/>
        <v>2.7858812546689621E-2</v>
      </c>
      <c r="F80" s="10">
        <f t="shared" si="7"/>
        <v>10482.37967931781</v>
      </c>
    </row>
    <row r="81" spans="2:6">
      <c r="B81" s="70" t="s">
        <v>129</v>
      </c>
      <c r="C81" s="27">
        <f t="shared" si="6"/>
        <v>1.3952820861726216E-2</v>
      </c>
      <c r="D81" s="27">
        <f>'FP065'!E82</f>
        <v>1.8266623906724719E-2</v>
      </c>
      <c r="E81" s="27">
        <f t="shared" si="8"/>
        <v>1.5390755210059049E-2</v>
      </c>
      <c r="F81" s="10">
        <f t="shared" si="7"/>
        <v>5791.0486813784983</v>
      </c>
    </row>
    <row r="82" spans="2:6">
      <c r="B82" s="70" t="s">
        <v>225</v>
      </c>
      <c r="C82" s="27">
        <f t="shared" si="6"/>
        <v>4.4734072522776322E-2</v>
      </c>
      <c r="D82" s="27">
        <f>'FP065'!E83</f>
        <v>5.3594428029380345E-2</v>
      </c>
      <c r="E82" s="27">
        <f t="shared" si="8"/>
        <v>4.7687524358310994E-2</v>
      </c>
      <c r="F82" s="10">
        <f t="shared" si="7"/>
        <v>17943.289415252962</v>
      </c>
    </row>
    <row r="83" spans="2:6">
      <c r="B83" s="70" t="s">
        <v>226</v>
      </c>
      <c r="C83" s="27">
        <f t="shared" si="6"/>
        <v>3.4549842133798248E-2</v>
      </c>
      <c r="D83" s="27">
        <f>'FP065'!E84</f>
        <v>1.4837359019298106E-2</v>
      </c>
      <c r="E83" s="27">
        <f t="shared" si="8"/>
        <v>2.7979014428964867E-2</v>
      </c>
      <c r="F83" s="10">
        <f t="shared" si="7"/>
        <v>10527.607801157752</v>
      </c>
    </row>
    <row r="84" spans="2:6">
      <c r="B84" s="70" t="s">
        <v>227</v>
      </c>
      <c r="C84" s="27">
        <f t="shared" si="6"/>
        <v>0</v>
      </c>
      <c r="D84" s="27">
        <f>'FP065'!E85</f>
        <v>5.9577822693938118E-2</v>
      </c>
      <c r="E84" s="27">
        <f t="shared" si="8"/>
        <v>1.9859274231312705E-2</v>
      </c>
      <c r="F84" s="10">
        <f t="shared" si="7"/>
        <v>7472.4093964675685</v>
      </c>
    </row>
    <row r="85" spans="2:6">
      <c r="B85" s="70" t="s">
        <v>175</v>
      </c>
      <c r="C85" s="27">
        <f t="shared" si="6"/>
        <v>0</v>
      </c>
      <c r="D85" s="27">
        <f>'FP065'!E86</f>
        <v>4.0390512138976403E-2</v>
      </c>
      <c r="E85" s="27">
        <f t="shared" si="8"/>
        <v>1.3463504046325467E-2</v>
      </c>
      <c r="F85" s="10">
        <f t="shared" si="7"/>
        <v>5065.8857405027911</v>
      </c>
    </row>
    <row r="86" spans="2:6">
      <c r="B86" s="70" t="s">
        <v>176</v>
      </c>
      <c r="C86" s="27">
        <f t="shared" si="6"/>
        <v>0.33647028182040467</v>
      </c>
      <c r="D86" s="27">
        <f>'FP065'!E87</f>
        <v>0.19141187709058088</v>
      </c>
      <c r="E86" s="27">
        <f t="shared" si="8"/>
        <v>0.28811748024379669</v>
      </c>
      <c r="F86" s="10">
        <f t="shared" si="7"/>
        <v>108409.38805637289</v>
      </c>
    </row>
    <row r="87" spans="2:6">
      <c r="B87" s="70" t="s">
        <v>177</v>
      </c>
      <c r="C87" s="27">
        <f t="shared" si="6"/>
        <v>8.7044340735858497E-2</v>
      </c>
      <c r="D87" s="27">
        <f>'FP065'!E88</f>
        <v>9.5088756806475883E-2</v>
      </c>
      <c r="E87" s="27">
        <f t="shared" si="8"/>
        <v>8.9725812759397616E-2</v>
      </c>
      <c r="F87" s="10">
        <f t="shared" si="7"/>
        <v>33760.952115353022</v>
      </c>
    </row>
    <row r="88" spans="2:6">
      <c r="B88" s="70" t="s">
        <v>167</v>
      </c>
      <c r="C88" s="27">
        <f t="shared" si="6"/>
        <v>0</v>
      </c>
      <c r="D88" s="27">
        <f>'FP065'!E89</f>
        <v>1.3735536686058359E-2</v>
      </c>
      <c r="E88" s="27">
        <f t="shared" si="8"/>
        <v>4.5785122286861194E-3</v>
      </c>
      <c r="F88" s="10">
        <f t="shared" si="7"/>
        <v>1722.7476392632689</v>
      </c>
    </row>
    <row r="89" spans="2:6">
      <c r="B89" s="70" t="s">
        <v>168</v>
      </c>
      <c r="C89" s="27">
        <f t="shared" si="6"/>
        <v>7.3213773161682635E-2</v>
      </c>
      <c r="D89" s="27">
        <f>'FP065'!E90</f>
        <v>5.4180416781813359E-2</v>
      </c>
      <c r="E89" s="27">
        <f t="shared" si="8"/>
        <v>6.6869321035059548E-2</v>
      </c>
      <c r="F89" s="10">
        <f t="shared" si="7"/>
        <v>25160.785687219784</v>
      </c>
    </row>
    <row r="90" spans="2:6">
      <c r="B90" s="70" t="s">
        <v>169</v>
      </c>
      <c r="C90" s="27">
        <f t="shared" si="6"/>
        <v>0</v>
      </c>
      <c r="D90" s="27">
        <f>'FP065'!E91</f>
        <v>0.1323722613399359</v>
      </c>
      <c r="E90" s="27">
        <f t="shared" si="8"/>
        <v>4.4124087113311963E-2</v>
      </c>
      <c r="F90" s="10">
        <f t="shared" si="7"/>
        <v>16602.482009951666</v>
      </c>
    </row>
    <row r="91" spans="2:6">
      <c r="B91" s="70" t="s">
        <v>170</v>
      </c>
      <c r="C91" s="27">
        <f t="shared" si="6"/>
        <v>6.0329339725940019E-2</v>
      </c>
      <c r="D91" s="27">
        <f>'FP065'!E92</f>
        <v>3.8271715690397105E-2</v>
      </c>
      <c r="E91" s="27">
        <f t="shared" si="8"/>
        <v>5.2976798380759048E-2</v>
      </c>
      <c r="F91" s="10">
        <f t="shared" si="7"/>
        <v>19933.473973131444</v>
      </c>
    </row>
    <row r="92" spans="2:6">
      <c r="B92" s="64" t="s">
        <v>171</v>
      </c>
      <c r="C92" s="134">
        <f t="shared" si="6"/>
        <v>0</v>
      </c>
      <c r="D92" s="134">
        <f>'FP065'!E93</f>
        <v>2.3501509529995867E-2</v>
      </c>
      <c r="E92" s="134">
        <f t="shared" si="8"/>
        <v>7.8338365099986217E-3</v>
      </c>
      <c r="F92" s="66">
        <f t="shared" si="7"/>
        <v>2947.6219959441614</v>
      </c>
    </row>
    <row r="93" spans="2:6">
      <c r="B93" s="64" t="s">
        <v>172</v>
      </c>
      <c r="C93" s="134">
        <f t="shared" si="6"/>
        <v>0.14937225594523051</v>
      </c>
      <c r="D93" s="134">
        <f>'FP065'!E94</f>
        <v>6.4157384743575907E-2</v>
      </c>
      <c r="E93" s="134">
        <f t="shared" si="8"/>
        <v>0.1209672988780123</v>
      </c>
      <c r="F93" s="66">
        <f t="shared" si="7"/>
        <v>45516.123614231932</v>
      </c>
    </row>
    <row r="94" spans="2:6">
      <c r="B94" s="64" t="s">
        <v>173</v>
      </c>
      <c r="C94" s="134">
        <f t="shared" si="6"/>
        <v>0</v>
      </c>
      <c r="D94" s="134">
        <f>'FP065'!E95</f>
        <v>9.2112487495190302E-3</v>
      </c>
      <c r="E94" s="134">
        <f t="shared" si="8"/>
        <v>3.0704162498396766E-3</v>
      </c>
      <c r="F94" s="66">
        <f t="shared" si="7"/>
        <v>1155.2993814946753</v>
      </c>
    </row>
    <row r="95" spans="2:6">
      <c r="B95" s="64" t="s">
        <v>163</v>
      </c>
      <c r="C95" s="134">
        <f t="shared" si="6"/>
        <v>1.4484356894553883E-3</v>
      </c>
      <c r="D95" s="134">
        <f>'FP065'!E96</f>
        <v>6.0994378518108476E-3</v>
      </c>
      <c r="E95" s="134">
        <f t="shared" si="8"/>
        <v>2.9987697435738744E-3</v>
      </c>
      <c r="F95" s="66">
        <f t="shared" si="7"/>
        <v>1128.3410938750546</v>
      </c>
    </row>
    <row r="96" spans="2:6" ht="16.5" thickBot="1">
      <c r="B96" s="106" t="s">
        <v>164</v>
      </c>
      <c r="C96" s="136">
        <f>SUM(C78:C95)</f>
        <v>1</v>
      </c>
      <c r="D96" s="136">
        <f>SUM(D78:D95)</f>
        <v>1</v>
      </c>
      <c r="E96" s="136">
        <f>SUM(E78:E95)</f>
        <v>0.99999999999999989</v>
      </c>
      <c r="F96" s="107">
        <f>SUM(F78:F95)</f>
        <v>376268</v>
      </c>
    </row>
    <row r="97" spans="2:6">
      <c r="C97" s="27"/>
      <c r="D97" s="27"/>
      <c r="E97" s="27"/>
    </row>
    <row r="98" spans="2:6">
      <c r="B98" s="70" t="s">
        <v>14</v>
      </c>
      <c r="C98" s="124">
        <f>2/3</f>
        <v>0.66666666666666663</v>
      </c>
      <c r="D98" s="124">
        <f>1/3</f>
        <v>0.33333333333333331</v>
      </c>
      <c r="E98" s="27">
        <f>C98+D98</f>
        <v>1</v>
      </c>
    </row>
    <row r="99" spans="2:6">
      <c r="B99" s="70" t="s">
        <v>42</v>
      </c>
      <c r="F99" s="10">
        <f>C71</f>
        <v>376268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33CC"/>
  </sheetPr>
  <dimension ref="A2:I127"/>
  <sheetViews>
    <sheetView topLeftCell="A74" zoomScale="130" zoomScaleNormal="130" workbookViewId="0">
      <selection activeCell="E50" sqref="E50"/>
    </sheetView>
  </sheetViews>
  <sheetFormatPr baseColWidth="10" defaultRowHeight="15.75"/>
  <cols>
    <col min="1" max="1" width="5.875" style="519" customWidth="1"/>
    <col min="2" max="2" width="11" style="70"/>
    <col min="3" max="3" width="20.625" style="70" customWidth="1"/>
    <col min="4" max="4" width="19" style="70" customWidth="1"/>
    <col min="5" max="5" width="24.5" style="70" customWidth="1"/>
    <col min="6" max="6" width="18.125" style="70" customWidth="1"/>
    <col min="7" max="16384" width="11" style="70"/>
  </cols>
  <sheetData>
    <row r="2" spans="1:9">
      <c r="B2" s="670" t="s">
        <v>198</v>
      </c>
      <c r="C2" s="670"/>
    </row>
    <row r="3" spans="1:9">
      <c r="B3" s="18" t="s">
        <v>103</v>
      </c>
      <c r="C3" s="56"/>
    </row>
    <row r="5" spans="1:9">
      <c r="B5" s="670" t="s">
        <v>228</v>
      </c>
      <c r="C5" s="670"/>
    </row>
    <row r="6" spans="1:9">
      <c r="B6" s="12">
        <f>C66</f>
        <v>106078</v>
      </c>
      <c r="C6" s="10">
        <f>+B6-E41</f>
        <v>0</v>
      </c>
    </row>
    <row r="7" spans="1:9">
      <c r="B7" s="14"/>
    </row>
    <row r="8" spans="1:9">
      <c r="B8" s="670" t="s">
        <v>470</v>
      </c>
      <c r="C8" s="670"/>
    </row>
    <row r="9" spans="1:9">
      <c r="B9" s="5" t="s">
        <v>349</v>
      </c>
      <c r="C9" s="5"/>
      <c r="D9" s="5"/>
      <c r="E9" s="5"/>
      <c r="F9" s="5"/>
    </row>
    <row r="11" spans="1:9">
      <c r="B11" s="71" t="s">
        <v>555</v>
      </c>
    </row>
    <row r="12" spans="1:9">
      <c r="B12" s="669" t="s">
        <v>508</v>
      </c>
      <c r="C12" s="669"/>
      <c r="D12" s="669"/>
      <c r="E12" s="669"/>
      <c r="F12" s="669"/>
      <c r="G12" s="669"/>
      <c r="H12" s="669"/>
    </row>
    <row r="13" spans="1:9" ht="16.5">
      <c r="B13" s="42"/>
      <c r="C13" s="42"/>
      <c r="D13" s="42"/>
      <c r="E13" s="42"/>
      <c r="F13" s="42"/>
      <c r="G13" s="42"/>
      <c r="H13" s="42"/>
      <c r="I13" s="42"/>
    </row>
    <row r="15" spans="1:9" ht="16.5">
      <c r="B15" s="58"/>
    </row>
    <row r="16" spans="1:9" s="128" customFormat="1" ht="16.5">
      <c r="A16" s="519"/>
      <c r="B16" s="58"/>
    </row>
    <row r="17" spans="1:8" s="128" customFormat="1" ht="16.5">
      <c r="A17" s="519"/>
      <c r="B17" s="58"/>
    </row>
    <row r="18" spans="1:8" s="128" customFormat="1" ht="16.5">
      <c r="A18" s="519"/>
      <c r="B18" s="58"/>
    </row>
    <row r="19" spans="1:8">
      <c r="B19" s="671" t="s">
        <v>202</v>
      </c>
      <c r="C19" s="671"/>
    </row>
    <row r="20" spans="1:8">
      <c r="E20" s="133" t="s">
        <v>599</v>
      </c>
    </row>
    <row r="21" spans="1:8">
      <c r="C21" s="456" t="s">
        <v>372</v>
      </c>
    </row>
    <row r="22" spans="1:8" ht="29.25" customHeight="1" thickBot="1">
      <c r="A22" s="522"/>
      <c r="B22" s="103"/>
      <c r="C22" s="104" t="s">
        <v>862</v>
      </c>
      <c r="D22" s="104" t="s">
        <v>115</v>
      </c>
      <c r="E22" s="104" t="s">
        <v>147</v>
      </c>
      <c r="F22" s="104" t="s">
        <v>273</v>
      </c>
      <c r="G22" s="104" t="s">
        <v>40</v>
      </c>
      <c r="H22" s="104" t="s">
        <v>183</v>
      </c>
    </row>
    <row r="23" spans="1:8">
      <c r="B23" s="70" t="s">
        <v>160</v>
      </c>
      <c r="C23" s="10">
        <v>8400674</v>
      </c>
      <c r="D23" s="10">
        <f>C48</f>
        <v>7431</v>
      </c>
      <c r="E23" s="10">
        <f>F106</f>
        <v>8546.458375543134</v>
      </c>
      <c r="F23" s="11">
        <f>E23*1000/C23</f>
        <v>1.0173538903596466</v>
      </c>
      <c r="G23" s="11">
        <f>F23-F$41</f>
        <v>-1.2542276466235831</v>
      </c>
      <c r="H23" s="10">
        <f>G23*C23/1000</f>
        <v>-10536.357581071923</v>
      </c>
    </row>
    <row r="24" spans="1:8">
      <c r="B24" s="70" t="s">
        <v>161</v>
      </c>
      <c r="C24" s="10">
        <v>1321616</v>
      </c>
      <c r="D24" s="10">
        <f t="shared" ref="D24:D40" si="0">C49</f>
        <v>4332</v>
      </c>
      <c r="E24" s="10">
        <f t="shared" ref="E24:E39" si="1">F107</f>
        <v>4442.6310708110977</v>
      </c>
      <c r="F24" s="11">
        <f t="shared" ref="F24:F41" si="2">E24*1000/C24</f>
        <v>3.3615142906949504</v>
      </c>
      <c r="G24" s="11">
        <f t="shared" ref="G24:G41" si="3">F24-F$41</f>
        <v>1.0899327537117207</v>
      </c>
      <c r="H24" s="10">
        <f t="shared" ref="H24:H41" si="4">G24*C24/1000</f>
        <v>1440.4725662294693</v>
      </c>
    </row>
    <row r="25" spans="1:8">
      <c r="B25" s="70" t="s">
        <v>162</v>
      </c>
      <c r="C25" s="10">
        <v>1056492.5</v>
      </c>
      <c r="D25" s="10">
        <f t="shared" si="0"/>
        <v>504</v>
      </c>
      <c r="E25" s="10">
        <f t="shared" si="1"/>
        <v>868.61970043662882</v>
      </c>
      <c r="F25" s="11">
        <f t="shared" si="2"/>
        <v>0.82217308730220873</v>
      </c>
      <c r="G25" s="11">
        <f t="shared" si="3"/>
        <v>-1.4494084496810209</v>
      </c>
      <c r="H25" s="10">
        <f t="shared" si="4"/>
        <v>-1531.2891565246262</v>
      </c>
    </row>
    <row r="26" spans="1:8">
      <c r="B26" s="70" t="s">
        <v>129</v>
      </c>
      <c r="C26" s="10">
        <v>1103960.5</v>
      </c>
      <c r="D26" s="10">
        <f t="shared" si="0"/>
        <v>0</v>
      </c>
      <c r="E26" s="10">
        <f t="shared" si="1"/>
        <v>169.65760513768416</v>
      </c>
      <c r="F26" s="11">
        <f t="shared" si="2"/>
        <v>0.15368086551800009</v>
      </c>
      <c r="G26" s="11">
        <f t="shared" si="3"/>
        <v>-2.1179006714652298</v>
      </c>
      <c r="H26" s="10">
        <f t="shared" si="4"/>
        <v>-2338.078684221091</v>
      </c>
    </row>
    <row r="27" spans="1:8">
      <c r="B27" s="70" t="s">
        <v>225</v>
      </c>
      <c r="C27" s="10">
        <v>2102560.5</v>
      </c>
      <c r="D27" s="10">
        <f t="shared" si="0"/>
        <v>0</v>
      </c>
      <c r="E27" s="10">
        <f t="shared" si="1"/>
        <v>364.68836072134155</v>
      </c>
      <c r="F27" s="11">
        <f t="shared" si="2"/>
        <v>0.17344963948544717</v>
      </c>
      <c r="G27" s="11">
        <f t="shared" si="3"/>
        <v>-2.0981318974977827</v>
      </c>
      <c r="H27" s="10">
        <f t="shared" si="4"/>
        <v>-4411.4492514688864</v>
      </c>
    </row>
    <row r="28" spans="1:8">
      <c r="B28" s="70" t="s">
        <v>226</v>
      </c>
      <c r="C28" s="10">
        <v>586917.5</v>
      </c>
      <c r="D28" s="10">
        <f t="shared" si="0"/>
        <v>0</v>
      </c>
      <c r="E28" s="10">
        <f t="shared" si="1"/>
        <v>228.53927961048558</v>
      </c>
      <c r="F28" s="11">
        <f t="shared" si="2"/>
        <v>0.38938910427868578</v>
      </c>
      <c r="G28" s="11">
        <f t="shared" si="3"/>
        <v>-1.8821924327045441</v>
      </c>
      <c r="H28" s="10">
        <f t="shared" si="4"/>
        <v>-1104.6916771218694</v>
      </c>
    </row>
    <row r="29" spans="1:8">
      <c r="B29" s="70" t="s">
        <v>227</v>
      </c>
      <c r="C29" s="10">
        <v>2483421</v>
      </c>
      <c r="D29" s="10">
        <f t="shared" si="0"/>
        <v>15077</v>
      </c>
      <c r="E29" s="10">
        <f t="shared" si="1"/>
        <v>13411.610765453341</v>
      </c>
      <c r="F29" s="11">
        <f t="shared" si="2"/>
        <v>5.4004579833436779</v>
      </c>
      <c r="G29" s="11">
        <f t="shared" si="3"/>
        <v>3.1288764463604481</v>
      </c>
      <c r="H29" s="10">
        <f t="shared" si="4"/>
        <v>7770.317473296911</v>
      </c>
    </row>
    <row r="30" spans="1:8">
      <c r="B30" s="70" t="s">
        <v>175</v>
      </c>
      <c r="C30" s="10">
        <v>2068901</v>
      </c>
      <c r="D30" s="10">
        <f t="shared" si="0"/>
        <v>9524</v>
      </c>
      <c r="E30" s="10">
        <f t="shared" si="1"/>
        <v>8901.706025365911</v>
      </c>
      <c r="F30" s="11">
        <f t="shared" si="2"/>
        <v>4.302625415796073</v>
      </c>
      <c r="G30" s="11">
        <f t="shared" si="3"/>
        <v>2.0310438788128433</v>
      </c>
      <c r="H30" s="10">
        <f t="shared" si="4"/>
        <v>4202.028711919771</v>
      </c>
    </row>
    <row r="31" spans="1:8">
      <c r="B31" s="70" t="s">
        <v>176</v>
      </c>
      <c r="C31" s="10">
        <v>7513504.5</v>
      </c>
      <c r="D31" s="10">
        <f t="shared" si="0"/>
        <v>32640</v>
      </c>
      <c r="E31" s="10">
        <f t="shared" si="1"/>
        <v>30290.496216637348</v>
      </c>
      <c r="F31" s="11">
        <f t="shared" si="2"/>
        <v>4.0314737572376975</v>
      </c>
      <c r="G31" s="11">
        <f t="shared" si="3"/>
        <v>1.7598922202544678</v>
      </c>
      <c r="H31" s="10">
        <f t="shared" si="4"/>
        <v>13222.958116396936</v>
      </c>
    </row>
    <row r="32" spans="1:8">
      <c r="B32" s="70" t="s">
        <v>177</v>
      </c>
      <c r="C32" s="10">
        <v>4992766.5</v>
      </c>
      <c r="D32" s="10">
        <f t="shared" si="0"/>
        <v>8513</v>
      </c>
      <c r="E32" s="10">
        <f t="shared" si="1"/>
        <v>8952.8574247421002</v>
      </c>
      <c r="F32" s="11">
        <f t="shared" si="2"/>
        <v>1.7931656577054227</v>
      </c>
      <c r="G32" s="11">
        <f t="shared" si="3"/>
        <v>-0.47841587927780704</v>
      </c>
      <c r="H32" s="10">
        <f t="shared" si="4"/>
        <v>-2388.6187751262792</v>
      </c>
    </row>
    <row r="33" spans="1:8">
      <c r="B33" s="70" t="s">
        <v>167</v>
      </c>
      <c r="C33" s="10">
        <v>1096314.5</v>
      </c>
      <c r="D33" s="10">
        <f t="shared" si="0"/>
        <v>0</v>
      </c>
      <c r="E33" s="10">
        <f t="shared" si="1"/>
        <v>421.19768054434638</v>
      </c>
      <c r="F33" s="11">
        <f t="shared" si="2"/>
        <v>0.3841942075420387</v>
      </c>
      <c r="G33" s="11">
        <f t="shared" si="3"/>
        <v>-1.8873873294411911</v>
      </c>
      <c r="H33" s="10">
        <f t="shared" si="4"/>
        <v>-2069.1700963826547</v>
      </c>
    </row>
    <row r="34" spans="1:8">
      <c r="B34" s="70" t="s">
        <v>168</v>
      </c>
      <c r="C34" s="10">
        <v>2740521</v>
      </c>
      <c r="D34" s="10">
        <f t="shared" si="0"/>
        <v>6821</v>
      </c>
      <c r="E34" s="10">
        <f t="shared" si="1"/>
        <v>6538.3997179508988</v>
      </c>
      <c r="F34" s="11">
        <f t="shared" si="2"/>
        <v>2.3858236145429643</v>
      </c>
      <c r="G34" s="11">
        <f t="shared" si="3"/>
        <v>0.11424207755973459</v>
      </c>
      <c r="H34" s="10">
        <f t="shared" si="4"/>
        <v>313.08281263608143</v>
      </c>
    </row>
    <row r="35" spans="1:8">
      <c r="B35" s="70" t="s">
        <v>169</v>
      </c>
      <c r="C35" s="10">
        <v>6445718</v>
      </c>
      <c r="D35" s="10">
        <f t="shared" si="0"/>
        <v>4732</v>
      </c>
      <c r="E35" s="10">
        <f t="shared" si="1"/>
        <v>6998.94944367484</v>
      </c>
      <c r="F35" s="11">
        <f t="shared" si="2"/>
        <v>1.0858292968564309</v>
      </c>
      <c r="G35" s="11">
        <f t="shared" si="3"/>
        <v>-1.1857522401267988</v>
      </c>
      <c r="H35" s="10">
        <f t="shared" si="4"/>
        <v>-7643.0245577256301</v>
      </c>
    </row>
    <row r="36" spans="1:8">
      <c r="B36" s="70" t="s">
        <v>170</v>
      </c>
      <c r="C36" s="10">
        <v>1467053</v>
      </c>
      <c r="D36" s="10">
        <f t="shared" si="0"/>
        <v>460</v>
      </c>
      <c r="E36" s="10">
        <f t="shared" si="1"/>
        <v>892.33388537555197</v>
      </c>
      <c r="F36" s="11">
        <f t="shared" si="2"/>
        <v>0.60824924891980858</v>
      </c>
      <c r="G36" s="11">
        <f t="shared" si="3"/>
        <v>-1.6633322880634211</v>
      </c>
      <c r="H36" s="10">
        <f t="shared" si="4"/>
        <v>-2440.196623200306</v>
      </c>
    </row>
    <row r="37" spans="1:8">
      <c r="B37" s="70" t="s">
        <v>171</v>
      </c>
      <c r="C37" s="10">
        <v>640633</v>
      </c>
      <c r="D37" s="10">
        <f t="shared" si="0"/>
        <v>2290</v>
      </c>
      <c r="E37" s="10">
        <f t="shared" si="1"/>
        <v>2320.9825773964067</v>
      </c>
      <c r="F37" s="11">
        <f t="shared" si="2"/>
        <v>3.6229519512675852</v>
      </c>
      <c r="G37" s="11">
        <f t="shared" si="3"/>
        <v>1.3513704142843554</v>
      </c>
      <c r="H37" s="10">
        <f t="shared" si="4"/>
        <v>865.73248261422941</v>
      </c>
    </row>
    <row r="38" spans="1:8">
      <c r="B38" s="70" t="s">
        <v>172</v>
      </c>
      <c r="C38" s="10">
        <v>2189121</v>
      </c>
      <c r="D38" s="10">
        <f t="shared" si="0"/>
        <v>7387</v>
      </c>
      <c r="E38" s="10">
        <f t="shared" si="1"/>
        <v>7243.7966862700332</v>
      </c>
      <c r="F38" s="11">
        <f t="shared" si="2"/>
        <v>3.3089978517724843</v>
      </c>
      <c r="G38" s="11">
        <f t="shared" si="3"/>
        <v>1.0374163147892546</v>
      </c>
      <c r="H38" s="10">
        <f t="shared" si="4"/>
        <v>2271.0298404477676</v>
      </c>
    </row>
    <row r="39" spans="1:8">
      <c r="B39" s="64" t="s">
        <v>173</v>
      </c>
      <c r="C39" s="66">
        <v>318027.5</v>
      </c>
      <c r="D39" s="66">
        <f t="shared" si="0"/>
        <v>6367</v>
      </c>
      <c r="E39" s="66">
        <f t="shared" si="1"/>
        <v>5445.1408974538426</v>
      </c>
      <c r="F39" s="105">
        <f t="shared" si="2"/>
        <v>17.121603941337913</v>
      </c>
      <c r="G39" s="105">
        <f t="shared" si="3"/>
        <v>14.850022404354682</v>
      </c>
      <c r="H39" s="66">
        <f t="shared" si="4"/>
        <v>4722.7155002009085</v>
      </c>
    </row>
    <row r="40" spans="1:8">
      <c r="B40" s="64" t="s">
        <v>163</v>
      </c>
      <c r="C40" s="66">
        <v>169659.5</v>
      </c>
      <c r="D40" s="66">
        <f t="shared" si="0"/>
        <v>0</v>
      </c>
      <c r="E40" s="66">
        <f>F123</f>
        <v>39.934286874999628</v>
      </c>
      <c r="F40" s="105">
        <f t="shared" si="2"/>
        <v>0.2353790201845439</v>
      </c>
      <c r="G40" s="105">
        <f t="shared" si="3"/>
        <v>-2.0362025167986859</v>
      </c>
      <c r="H40" s="66">
        <f t="shared" si="4"/>
        <v>-345.46110089880665</v>
      </c>
    </row>
    <row r="41" spans="1:8" s="366" customFormat="1" ht="16.5" thickBot="1">
      <c r="A41" s="523"/>
      <c r="B41" s="264" t="s">
        <v>432</v>
      </c>
      <c r="C41" s="164">
        <v>46697861.5</v>
      </c>
      <c r="D41" s="265">
        <f>SUM(D23:D40)</f>
        <v>106078</v>
      </c>
      <c r="E41" s="265">
        <f>SUM(E23:E40)</f>
        <v>106077.99999999999</v>
      </c>
      <c r="F41" s="266">
        <f t="shared" si="2"/>
        <v>2.2715815369832297</v>
      </c>
      <c r="G41" s="266">
        <f t="shared" si="3"/>
        <v>0</v>
      </c>
      <c r="H41" s="164">
        <f t="shared" si="4"/>
        <v>0</v>
      </c>
    </row>
    <row r="42" spans="1:8">
      <c r="D42" s="10"/>
    </row>
    <row r="44" spans="1:8">
      <c r="A44" s="521" t="s">
        <v>937</v>
      </c>
      <c r="B44" s="543"/>
      <c r="C44" s="543"/>
      <c r="D44" s="543"/>
    </row>
    <row r="45" spans="1:8">
      <c r="B45" s="91" t="s">
        <v>933</v>
      </c>
      <c r="C45" s="91"/>
      <c r="D45" s="91"/>
      <c r="E45" s="91"/>
    </row>
    <row r="46" spans="1:8">
      <c r="B46" s="91"/>
      <c r="C46" s="95" t="s">
        <v>658</v>
      </c>
      <c r="D46" s="91"/>
      <c r="E46" s="91"/>
    </row>
    <row r="47" spans="1:8" ht="24.75" customHeight="1" thickBot="1">
      <c r="A47" s="524"/>
      <c r="B47" s="169"/>
      <c r="C47" s="506" t="s">
        <v>237</v>
      </c>
      <c r="D47" s="111" t="s">
        <v>25</v>
      </c>
      <c r="E47" s="8"/>
      <c r="F47" s="22"/>
      <c r="G47" s="8"/>
    </row>
    <row r="48" spans="1:8">
      <c r="B48" s="5" t="s">
        <v>160</v>
      </c>
      <c r="C48" s="99">
        <v>7431</v>
      </c>
      <c r="D48" s="84">
        <f>C48/C$66</f>
        <v>7.0052225720696096E-2</v>
      </c>
      <c r="E48" s="27"/>
      <c r="F48" s="27"/>
    </row>
    <row r="49" spans="2:6">
      <c r="B49" s="5" t="s">
        <v>161</v>
      </c>
      <c r="C49" s="99">
        <v>4332</v>
      </c>
      <c r="D49" s="84">
        <f t="shared" ref="D49:D66" si="5">C49/C$66</f>
        <v>4.08378740172326E-2</v>
      </c>
      <c r="E49" s="27"/>
      <c r="F49" s="27"/>
    </row>
    <row r="50" spans="2:6">
      <c r="B50" s="5" t="s">
        <v>162</v>
      </c>
      <c r="C50" s="99">
        <v>504</v>
      </c>
      <c r="D50" s="84">
        <f t="shared" si="5"/>
        <v>4.7512207997888346E-3</v>
      </c>
      <c r="E50" s="27"/>
      <c r="F50" s="27"/>
    </row>
    <row r="51" spans="2:6">
      <c r="B51" s="5" t="s">
        <v>129</v>
      </c>
      <c r="C51" s="99">
        <v>0</v>
      </c>
      <c r="D51" s="84">
        <f t="shared" si="5"/>
        <v>0</v>
      </c>
      <c r="E51" s="27"/>
      <c r="F51" s="27"/>
    </row>
    <row r="52" spans="2:6">
      <c r="B52" s="5" t="s">
        <v>225</v>
      </c>
      <c r="C52" s="99">
        <v>0</v>
      </c>
      <c r="D52" s="84">
        <f t="shared" si="5"/>
        <v>0</v>
      </c>
      <c r="E52" s="27"/>
      <c r="F52" s="27"/>
    </row>
    <row r="53" spans="2:6">
      <c r="B53" s="5" t="s">
        <v>226</v>
      </c>
      <c r="C53" s="99">
        <v>0</v>
      </c>
      <c r="D53" s="84">
        <f t="shared" si="5"/>
        <v>0</v>
      </c>
      <c r="E53" s="27"/>
      <c r="F53" s="27"/>
    </row>
    <row r="54" spans="2:6">
      <c r="B54" s="5" t="s">
        <v>227</v>
      </c>
      <c r="C54" s="99">
        <v>15077</v>
      </c>
      <c r="D54" s="84">
        <f t="shared" si="5"/>
        <v>0.14213126190161957</v>
      </c>
      <c r="E54" s="38"/>
      <c r="F54" s="27"/>
    </row>
    <row r="55" spans="2:6">
      <c r="B55" s="5" t="s">
        <v>175</v>
      </c>
      <c r="C55" s="99">
        <v>9524</v>
      </c>
      <c r="D55" s="84">
        <f t="shared" si="5"/>
        <v>8.9782989875374725E-2</v>
      </c>
      <c r="E55" s="38"/>
      <c r="F55" s="27"/>
    </row>
    <row r="56" spans="2:6">
      <c r="B56" s="5" t="s">
        <v>176</v>
      </c>
      <c r="C56" s="99">
        <v>32640</v>
      </c>
      <c r="D56" s="84">
        <f t="shared" si="5"/>
        <v>0.30769810893870547</v>
      </c>
      <c r="E56" s="38"/>
      <c r="F56" s="27"/>
    </row>
    <row r="57" spans="2:6">
      <c r="B57" s="5" t="s">
        <v>177</v>
      </c>
      <c r="C57" s="99">
        <v>8513</v>
      </c>
      <c r="D57" s="84">
        <f t="shared" si="5"/>
        <v>8.0252267199607832E-2</v>
      </c>
      <c r="E57" s="38"/>
      <c r="F57" s="27"/>
    </row>
    <row r="58" spans="2:6">
      <c r="B58" s="5" t="s">
        <v>167</v>
      </c>
      <c r="C58" s="99">
        <v>0</v>
      </c>
      <c r="D58" s="84">
        <f t="shared" si="5"/>
        <v>0</v>
      </c>
      <c r="E58" s="38"/>
      <c r="F58" s="27"/>
    </row>
    <row r="59" spans="2:6">
      <c r="B59" s="5" t="s">
        <v>168</v>
      </c>
      <c r="C59" s="99">
        <v>6821</v>
      </c>
      <c r="D59" s="84">
        <f t="shared" si="5"/>
        <v>6.4301740228888182E-2</v>
      </c>
      <c r="E59" s="38"/>
      <c r="F59" s="27"/>
    </row>
    <row r="60" spans="2:6">
      <c r="B60" s="5" t="s">
        <v>169</v>
      </c>
      <c r="C60" s="99">
        <v>4732</v>
      </c>
      <c r="D60" s="84">
        <f t="shared" si="5"/>
        <v>4.4608684175795173E-2</v>
      </c>
      <c r="E60" s="38"/>
      <c r="F60" s="27"/>
    </row>
    <row r="61" spans="2:6">
      <c r="B61" s="5" t="s">
        <v>170</v>
      </c>
      <c r="C61" s="99">
        <v>460</v>
      </c>
      <c r="D61" s="84">
        <f t="shared" si="5"/>
        <v>4.3364316823469523E-3</v>
      </c>
      <c r="E61" s="38"/>
      <c r="F61" s="27"/>
    </row>
    <row r="62" spans="2:6">
      <c r="B62" s="5" t="s">
        <v>171</v>
      </c>
      <c r="C62" s="99">
        <v>2290</v>
      </c>
      <c r="D62" s="84">
        <f t="shared" si="5"/>
        <v>2.1587888157770695E-2</v>
      </c>
      <c r="E62" s="38"/>
      <c r="F62" s="27"/>
    </row>
    <row r="63" spans="2:6">
      <c r="B63" s="5" t="s">
        <v>172</v>
      </c>
      <c r="C63" s="99">
        <v>7387</v>
      </c>
      <c r="D63" s="84">
        <f t="shared" si="5"/>
        <v>6.9637436603254207E-2</v>
      </c>
      <c r="E63" s="38"/>
      <c r="F63" s="27"/>
    </row>
    <row r="64" spans="2:6">
      <c r="B64" s="5" t="s">
        <v>173</v>
      </c>
      <c r="C64" s="99">
        <v>6367</v>
      </c>
      <c r="D64" s="84">
        <f t="shared" si="5"/>
        <v>6.0021870698919663E-2</v>
      </c>
      <c r="E64" s="38"/>
      <c r="F64" s="27"/>
    </row>
    <row r="65" spans="1:9">
      <c r="B65" s="227" t="s">
        <v>163</v>
      </c>
      <c r="C65" s="135">
        <v>0</v>
      </c>
      <c r="D65" s="228">
        <f t="shared" si="5"/>
        <v>0</v>
      </c>
      <c r="E65" s="38"/>
      <c r="F65" s="27"/>
    </row>
    <row r="66" spans="1:9" ht="16.5" thickBot="1">
      <c r="B66" s="229" t="s">
        <v>221</v>
      </c>
      <c r="C66" s="230">
        <v>106078</v>
      </c>
      <c r="D66" s="231">
        <f t="shared" si="5"/>
        <v>1</v>
      </c>
      <c r="E66" s="38"/>
      <c r="F66" s="27"/>
    </row>
    <row r="68" spans="1:9">
      <c r="C68" s="10"/>
    </row>
    <row r="71" spans="1:9">
      <c r="A71" s="503" t="s">
        <v>113</v>
      </c>
    </row>
    <row r="72" spans="1:9">
      <c r="B72" s="542" t="s">
        <v>938</v>
      </c>
    </row>
    <row r="73" spans="1:9">
      <c r="B73" s="51" t="s">
        <v>642</v>
      </c>
    </row>
    <row r="74" spans="1:9">
      <c r="B74" s="40"/>
      <c r="C74" s="40"/>
      <c r="D74" s="40"/>
      <c r="F74" s="40"/>
      <c r="G74" s="40"/>
      <c r="H74" s="40"/>
      <c r="I74" s="40"/>
    </row>
    <row r="75" spans="1:9">
      <c r="B75" s="40"/>
      <c r="C75" s="40"/>
      <c r="D75" s="82" t="s">
        <v>58</v>
      </c>
      <c r="E75" s="40" t="s">
        <v>210</v>
      </c>
      <c r="F75" s="40"/>
      <c r="G75" s="40"/>
      <c r="H75" s="40"/>
      <c r="I75" s="40"/>
    </row>
    <row r="76" spans="1:9" ht="15.75" customHeight="1">
      <c r="B76" s="40"/>
      <c r="C76" s="40"/>
      <c r="D76" s="40"/>
      <c r="E76" s="95" t="s">
        <v>659</v>
      </c>
      <c r="F76" s="40"/>
      <c r="G76" s="40"/>
      <c r="H76" s="40"/>
      <c r="I76" s="40"/>
    </row>
    <row r="77" spans="1:9" ht="27.75" customHeight="1" thickBot="1">
      <c r="B77" s="169"/>
      <c r="C77" s="111" t="s">
        <v>203</v>
      </c>
      <c r="D77" s="111" t="s">
        <v>110</v>
      </c>
      <c r="E77" s="535" t="s">
        <v>643</v>
      </c>
      <c r="F77" s="111" t="s">
        <v>213</v>
      </c>
    </row>
    <row r="78" spans="1:9">
      <c r="B78" s="70" t="s">
        <v>160</v>
      </c>
      <c r="C78" s="45">
        <f t="shared" ref="C78:C95" si="6">D48</f>
        <v>7.0052225720696096E-2</v>
      </c>
      <c r="D78" s="27">
        <f>+'FP060'!C103</f>
        <v>0.11155879728738172</v>
      </c>
      <c r="E78" s="123">
        <v>0.14303732521099824</v>
      </c>
      <c r="F78" s="27">
        <f>C78*C$98+D78*D$98+E78*E$98</f>
        <v>0.1015985890253342</v>
      </c>
      <c r="H78" s="35"/>
    </row>
    <row r="79" spans="1:9">
      <c r="B79" s="70" t="s">
        <v>161</v>
      </c>
      <c r="C79" s="45">
        <f t="shared" si="6"/>
        <v>4.08378740172326E-2</v>
      </c>
      <c r="D79" s="27">
        <f>+'FP060'!C104</f>
        <v>5.1994132411848054E-2</v>
      </c>
      <c r="E79" s="123">
        <v>4.4850446493257014E-2</v>
      </c>
      <c r="F79" s="27">
        <f t="shared" ref="F79:F95" si="7">C79*C$98+D79*D$98+E79*E$98</f>
        <v>4.3966639759736165E-2</v>
      </c>
      <c r="H79" s="35"/>
    </row>
    <row r="80" spans="1:9">
      <c r="B80" s="70" t="s">
        <v>162</v>
      </c>
      <c r="C80" s="45">
        <f t="shared" si="6"/>
        <v>4.7512207997888346E-3</v>
      </c>
      <c r="D80" s="27">
        <f>+'FP060'!C105</f>
        <v>2.0131755085207276E-2</v>
      </c>
      <c r="E80" s="123">
        <v>2.7777690771172876E-2</v>
      </c>
      <c r="F80" s="27">
        <f t="shared" si="7"/>
        <v>1.5063058327927436E-2</v>
      </c>
      <c r="H80" s="35"/>
    </row>
    <row r="81" spans="2:8">
      <c r="B81" s="70" t="s">
        <v>129</v>
      </c>
      <c r="C81" s="45">
        <f t="shared" si="6"/>
        <v>0</v>
      </c>
      <c r="D81" s="27">
        <f>+'FP060'!C106</f>
        <v>9.2841859127716364E-3</v>
      </c>
      <c r="E81" s="123">
        <v>9.7391869327508301E-3</v>
      </c>
      <c r="F81" s="27">
        <f t="shared" si="7"/>
        <v>4.7980996569793218E-3</v>
      </c>
      <c r="H81" s="35"/>
    </row>
    <row r="82" spans="2:8">
      <c r="B82" s="70" t="s">
        <v>225</v>
      </c>
      <c r="C82" s="45">
        <f t="shared" si="6"/>
        <v>0</v>
      </c>
      <c r="D82" s="27">
        <f>+'FP060'!C107</f>
        <v>1.9704875650371181E-2</v>
      </c>
      <c r="E82" s="123">
        <v>2.1050400218046116E-2</v>
      </c>
      <c r="F82" s="27">
        <f t="shared" si="7"/>
        <v>1.0313779314881736E-2</v>
      </c>
      <c r="H82" s="35"/>
    </row>
    <row r="83" spans="2:8">
      <c r="B83" s="70" t="s">
        <v>226</v>
      </c>
      <c r="C83" s="45">
        <f t="shared" si="6"/>
        <v>0</v>
      </c>
      <c r="D83" s="27">
        <f>+'FP060'!C108</f>
        <v>1.6510046768367457E-2</v>
      </c>
      <c r="E83" s="123">
        <v>1.1284506905087395E-2</v>
      </c>
      <c r="F83" s="27">
        <f t="shared" si="7"/>
        <v>6.4633367788934255E-3</v>
      </c>
      <c r="H83" s="35"/>
    </row>
    <row r="84" spans="2:8">
      <c r="B84" s="70" t="s">
        <v>227</v>
      </c>
      <c r="C84" s="45">
        <f t="shared" si="6"/>
        <v>0.14213126190161957</v>
      </c>
      <c r="D84" s="27">
        <f>+'FP060'!C109</f>
        <v>6.5832888169418735E-2</v>
      </c>
      <c r="E84" s="123">
        <v>3.9730329687611303E-2</v>
      </c>
      <c r="F84" s="27">
        <f t="shared" si="7"/>
        <v>9.5032262074699961E-2</v>
      </c>
      <c r="H84" s="35"/>
    </row>
    <row r="85" spans="2:8">
      <c r="B85" s="70" t="s">
        <v>175</v>
      </c>
      <c r="C85" s="45">
        <f t="shared" si="6"/>
        <v>8.9782989875374725E-2</v>
      </c>
      <c r="D85" s="27">
        <f>+'FP060'!C110</f>
        <v>4.2863960279080973E-2</v>
      </c>
      <c r="E85" s="123">
        <v>5.9956014626763525E-2</v>
      </c>
      <c r="F85" s="27">
        <f t="shared" si="7"/>
        <v>7.2183846566655996E-2</v>
      </c>
      <c r="H85" s="35"/>
    </row>
    <row r="86" spans="2:8">
      <c r="B86" s="70" t="s">
        <v>176</v>
      </c>
      <c r="C86" s="45">
        <f t="shared" si="6"/>
        <v>0.30769810893870547</v>
      </c>
      <c r="D86" s="27">
        <f>+'FP060'!C111</f>
        <v>0.20393567545554928</v>
      </c>
      <c r="E86" s="123">
        <v>0.16145534180299603</v>
      </c>
      <c r="F86" s="27">
        <f t="shared" si="7"/>
        <v>0.24125161343456758</v>
      </c>
      <c r="H86" s="35"/>
    </row>
    <row r="87" spans="2:8">
      <c r="B87" s="70" t="s">
        <v>177</v>
      </c>
      <c r="C87" s="45">
        <f t="shared" si="6"/>
        <v>8.0252267199607832E-2</v>
      </c>
      <c r="D87" s="27">
        <f>+'FP060'!C112</f>
        <v>9.6104589704650731E-2</v>
      </c>
      <c r="E87" s="123">
        <v>0.10926837072392563</v>
      </c>
      <c r="F87" s="27">
        <f t="shared" si="7"/>
        <v>9.2691908541132961E-2</v>
      </c>
      <c r="H87" s="35"/>
    </row>
    <row r="88" spans="2:8">
      <c r="B88" s="70" t="s">
        <v>167</v>
      </c>
      <c r="C88" s="45">
        <f t="shared" si="6"/>
        <v>0</v>
      </c>
      <c r="D88" s="27">
        <f>+'FP060'!C113</f>
        <v>1.2797905850361908E-2</v>
      </c>
      <c r="E88" s="123">
        <v>2.8876749345384752E-2</v>
      </c>
      <c r="F88" s="27">
        <f t="shared" si="7"/>
        <v>1.1911923694197092E-2</v>
      </c>
      <c r="H88" s="35"/>
    </row>
    <row r="89" spans="2:8">
      <c r="B89" s="70" t="s">
        <v>168</v>
      </c>
      <c r="C89" s="45">
        <f t="shared" si="6"/>
        <v>6.4301740228888182E-2</v>
      </c>
      <c r="D89" s="27">
        <f>+'FP060'!C114</f>
        <v>5.7987092748277409E-2</v>
      </c>
      <c r="E89" s="123">
        <v>4.388582741594816E-2</v>
      </c>
      <c r="F89" s="27">
        <f t="shared" si="7"/>
        <v>5.6309500121162717E-2</v>
      </c>
      <c r="H89" s="35"/>
    </row>
    <row r="90" spans="2:8">
      <c r="B90" s="70" t="s">
        <v>169</v>
      </c>
      <c r="C90" s="45">
        <f t="shared" si="6"/>
        <v>4.4608684175795173E-2</v>
      </c>
      <c r="D90" s="27">
        <f>+'FP060'!C115</f>
        <v>0.13909410956585821</v>
      </c>
      <c r="E90" s="123">
        <v>0.18829352356840307</v>
      </c>
      <c r="F90" s="27">
        <f t="shared" si="7"/>
        <v>0.10872045410947156</v>
      </c>
      <c r="H90" s="35"/>
    </row>
    <row r="91" spans="2:8">
      <c r="B91" s="70" t="s">
        <v>170</v>
      </c>
      <c r="C91" s="45">
        <f t="shared" si="6"/>
        <v>4.3364316823469523E-3</v>
      </c>
      <c r="D91" s="27">
        <f>+'FP060'!C116</f>
        <v>4.170067136379426E-2</v>
      </c>
      <c r="E91" s="123">
        <v>2.2873618649701132E-2</v>
      </c>
      <c r="F91" s="27">
        <f t="shared" si="7"/>
        <v>1.6563299233834122E-2</v>
      </c>
      <c r="H91" s="35"/>
    </row>
    <row r="92" spans="2:8">
      <c r="B92" s="70" t="s">
        <v>171</v>
      </c>
      <c r="C92" s="45">
        <f t="shared" si="6"/>
        <v>2.1587888157770695E-2</v>
      </c>
      <c r="D92" s="27">
        <f>+'FP060'!C117</f>
        <v>2.6943187650780138E-2</v>
      </c>
      <c r="E92" s="123">
        <v>2.1689233292067189E-2</v>
      </c>
      <c r="F92" s="27">
        <f t="shared" si="7"/>
        <v>2.2464108789656857E-2</v>
      </c>
      <c r="H92" s="35"/>
    </row>
    <row r="93" spans="2:8">
      <c r="B93" s="64" t="s">
        <v>172</v>
      </c>
      <c r="C93" s="114">
        <f t="shared" si="6"/>
        <v>6.9637436603254207E-2</v>
      </c>
      <c r="D93" s="134">
        <f>+'FP060'!C118</f>
        <v>7.0984023999164619E-2</v>
      </c>
      <c r="E93" s="162">
        <v>5.7208475366354872E-2</v>
      </c>
      <c r="F93" s="134">
        <f t="shared" si="7"/>
        <v>6.5587492777108347E-2</v>
      </c>
      <c r="H93" s="35"/>
    </row>
    <row r="94" spans="2:8">
      <c r="B94" s="64" t="s">
        <v>173</v>
      </c>
      <c r="C94" s="114">
        <f t="shared" si="6"/>
        <v>6.0021870698919663E-2</v>
      </c>
      <c r="D94" s="134">
        <f>+'FP060'!C119</f>
        <v>1.0284501483606542E-2</v>
      </c>
      <c r="E94" s="162">
        <v>6.7774024475303618E-3</v>
      </c>
      <c r="F94" s="134">
        <f t="shared" si="7"/>
        <v>3.3950703184086502E-2</v>
      </c>
      <c r="H94" s="35"/>
    </row>
    <row r="95" spans="2:8">
      <c r="B95" s="64" t="s">
        <v>163</v>
      </c>
      <c r="C95" s="114">
        <f t="shared" si="6"/>
        <v>0</v>
      </c>
      <c r="D95" s="134">
        <f>+'FP060'!C120</f>
        <v>2.287600613509785E-3</v>
      </c>
      <c r="E95" s="162">
        <v>2.2455565420015579E-3</v>
      </c>
      <c r="F95" s="134">
        <f t="shared" si="7"/>
        <v>1.1293846096740029E-3</v>
      </c>
      <c r="H95" s="35"/>
    </row>
    <row r="96" spans="2:8" ht="16.5" thickBot="1">
      <c r="B96" s="106" t="s">
        <v>164</v>
      </c>
      <c r="C96" s="136">
        <f>SUM(C78:C95)</f>
        <v>1.0000000000000002</v>
      </c>
      <c r="D96" s="136">
        <f>SUM(D78:D95)</f>
        <v>0.99999999999999989</v>
      </c>
      <c r="E96" s="212">
        <v>0.99999999999999989</v>
      </c>
      <c r="F96" s="136">
        <f>SUM(F78:F95)</f>
        <v>1.0000000000000002</v>
      </c>
      <c r="H96" s="27"/>
    </row>
    <row r="98" spans="1:7">
      <c r="B98" s="70" t="s">
        <v>14</v>
      </c>
      <c r="C98" s="138">
        <v>0.5</v>
      </c>
      <c r="D98" s="83">
        <f>+'FP066'!G97</f>
        <v>0.15712889918216691</v>
      </c>
      <c r="E98" s="83">
        <f>+'FP066'!G94</f>
        <v>0.34287110081783312</v>
      </c>
      <c r="F98" s="50">
        <f>SUM(C98:E98)</f>
        <v>1</v>
      </c>
    </row>
    <row r="99" spans="1:7">
      <c r="B99" s="70" t="s">
        <v>27</v>
      </c>
    </row>
    <row r="100" spans="1:7" s="219" customFormat="1">
      <c r="A100" s="519"/>
    </row>
    <row r="102" spans="1:7">
      <c r="A102" s="503" t="s">
        <v>255</v>
      </c>
    </row>
    <row r="103" spans="1:7">
      <c r="B103" s="70" t="s">
        <v>292</v>
      </c>
    </row>
    <row r="105" spans="1:7" ht="16.5" thickBot="1">
      <c r="B105" s="111"/>
      <c r="C105" s="111" t="s">
        <v>523</v>
      </c>
      <c r="D105" s="111" t="s">
        <v>293</v>
      </c>
      <c r="E105" s="111" t="s">
        <v>256</v>
      </c>
      <c r="F105" s="113" t="s">
        <v>116</v>
      </c>
      <c r="G105" s="8"/>
    </row>
    <row r="106" spans="1:7">
      <c r="B106" s="70" t="s">
        <v>160</v>
      </c>
      <c r="C106" s="27">
        <f t="shared" ref="C106:C123" si="8">D48</f>
        <v>7.0052225720696096E-2</v>
      </c>
      <c r="D106" s="27">
        <f t="shared" ref="D106:D123" si="9">F78</f>
        <v>0.1015985890253342</v>
      </c>
      <c r="E106" s="27">
        <f>C106*C$126+D106*D$126</f>
        <v>8.0567680155575458E-2</v>
      </c>
      <c r="F106" s="10">
        <f>E106*F$127</f>
        <v>8546.458375543134</v>
      </c>
    </row>
    <row r="107" spans="1:7">
      <c r="B107" s="70" t="s">
        <v>161</v>
      </c>
      <c r="C107" s="27">
        <f t="shared" si="8"/>
        <v>4.08378740172326E-2</v>
      </c>
      <c r="D107" s="27">
        <f t="shared" si="9"/>
        <v>4.3966639759736165E-2</v>
      </c>
      <c r="E107" s="27">
        <f t="shared" ref="E107:E123" si="10">C107*C$126+D107*D$126</f>
        <v>4.1880795931400455E-2</v>
      </c>
      <c r="F107" s="10">
        <f t="shared" ref="F107:F123" si="11">E107*F$127</f>
        <v>4442.6310708110977</v>
      </c>
    </row>
    <row r="108" spans="1:7">
      <c r="B108" s="70" t="s">
        <v>162</v>
      </c>
      <c r="C108" s="27">
        <f t="shared" si="8"/>
        <v>4.7512207997888346E-3</v>
      </c>
      <c r="D108" s="27">
        <f t="shared" si="9"/>
        <v>1.5063058327927436E-2</v>
      </c>
      <c r="E108" s="27">
        <f t="shared" si="10"/>
        <v>8.1884999758350344E-3</v>
      </c>
      <c r="F108" s="10">
        <f t="shared" si="11"/>
        <v>868.61970043662882</v>
      </c>
    </row>
    <row r="109" spans="1:7">
      <c r="B109" s="70" t="s">
        <v>129</v>
      </c>
      <c r="C109" s="27">
        <f t="shared" si="8"/>
        <v>0</v>
      </c>
      <c r="D109" s="27">
        <f t="shared" si="9"/>
        <v>4.7980996569793218E-3</v>
      </c>
      <c r="E109" s="27">
        <f t="shared" si="10"/>
        <v>1.5993665523264405E-3</v>
      </c>
      <c r="F109" s="10">
        <f t="shared" si="11"/>
        <v>169.65760513768416</v>
      </c>
    </row>
    <row r="110" spans="1:7">
      <c r="B110" s="70" t="s">
        <v>225</v>
      </c>
      <c r="C110" s="27">
        <f t="shared" si="8"/>
        <v>0</v>
      </c>
      <c r="D110" s="27">
        <f t="shared" si="9"/>
        <v>1.0313779314881736E-2</v>
      </c>
      <c r="E110" s="27">
        <f t="shared" si="10"/>
        <v>3.4379264382939116E-3</v>
      </c>
      <c r="F110" s="10">
        <f t="shared" si="11"/>
        <v>364.68836072134155</v>
      </c>
    </row>
    <row r="111" spans="1:7">
      <c r="B111" s="70" t="s">
        <v>226</v>
      </c>
      <c r="C111" s="27">
        <f t="shared" si="8"/>
        <v>0</v>
      </c>
      <c r="D111" s="27">
        <f t="shared" si="9"/>
        <v>6.4633367788934255E-3</v>
      </c>
      <c r="E111" s="27">
        <f t="shared" si="10"/>
        <v>2.1544455929644749E-3</v>
      </c>
      <c r="F111" s="10">
        <f t="shared" si="11"/>
        <v>228.53927961048558</v>
      </c>
    </row>
    <row r="112" spans="1:7">
      <c r="B112" s="70" t="s">
        <v>227</v>
      </c>
      <c r="C112" s="27">
        <f t="shared" si="8"/>
        <v>0.14213126190161957</v>
      </c>
      <c r="D112" s="27">
        <f t="shared" si="9"/>
        <v>9.5032262074699961E-2</v>
      </c>
      <c r="E112" s="27">
        <f t="shared" si="10"/>
        <v>0.12643159529264636</v>
      </c>
      <c r="F112" s="10">
        <f t="shared" si="11"/>
        <v>13411.610765453341</v>
      </c>
    </row>
    <row r="113" spans="2:6">
      <c r="B113" s="70" t="s">
        <v>175</v>
      </c>
      <c r="C113" s="27">
        <f t="shared" si="8"/>
        <v>8.9782989875374725E-2</v>
      </c>
      <c r="D113" s="27">
        <f t="shared" si="9"/>
        <v>7.2183846566655996E-2</v>
      </c>
      <c r="E113" s="27">
        <f t="shared" si="10"/>
        <v>8.3916608772468482E-2</v>
      </c>
      <c r="F113" s="10">
        <f t="shared" si="11"/>
        <v>8901.706025365911</v>
      </c>
    </row>
    <row r="114" spans="2:6">
      <c r="B114" s="70" t="s">
        <v>176</v>
      </c>
      <c r="C114" s="27">
        <f t="shared" si="8"/>
        <v>0.30769810893870547</v>
      </c>
      <c r="D114" s="27">
        <f t="shared" si="9"/>
        <v>0.24125161343456758</v>
      </c>
      <c r="E114" s="27">
        <f t="shared" si="10"/>
        <v>0.2855492771039928</v>
      </c>
      <c r="F114" s="10">
        <f t="shared" si="11"/>
        <v>30290.496216637348</v>
      </c>
    </row>
    <row r="115" spans="2:6">
      <c r="B115" s="70" t="s">
        <v>177</v>
      </c>
      <c r="C115" s="27">
        <f t="shared" si="8"/>
        <v>8.0252267199607832E-2</v>
      </c>
      <c r="D115" s="27">
        <f t="shared" si="9"/>
        <v>9.2691908541132961E-2</v>
      </c>
      <c r="E115" s="27">
        <f t="shared" si="10"/>
        <v>8.4398814313449533E-2</v>
      </c>
      <c r="F115" s="10">
        <f t="shared" si="11"/>
        <v>8952.8574247421002</v>
      </c>
    </row>
    <row r="116" spans="2:6">
      <c r="B116" s="70" t="s">
        <v>167</v>
      </c>
      <c r="C116" s="27">
        <f t="shared" si="8"/>
        <v>0</v>
      </c>
      <c r="D116" s="27">
        <f t="shared" si="9"/>
        <v>1.1911923694197092E-2</v>
      </c>
      <c r="E116" s="27">
        <f t="shared" si="10"/>
        <v>3.9706412313990306E-3</v>
      </c>
      <c r="F116" s="10">
        <f t="shared" si="11"/>
        <v>421.19768054434638</v>
      </c>
    </row>
    <row r="117" spans="2:6">
      <c r="B117" s="70" t="s">
        <v>168</v>
      </c>
      <c r="C117" s="27">
        <f t="shared" si="8"/>
        <v>6.4301740228888182E-2</v>
      </c>
      <c r="D117" s="27">
        <f t="shared" si="9"/>
        <v>5.6309500121162717E-2</v>
      </c>
      <c r="E117" s="27">
        <f t="shared" si="10"/>
        <v>6.1637660192979685E-2</v>
      </c>
      <c r="F117" s="10">
        <f t="shared" si="11"/>
        <v>6538.3997179508988</v>
      </c>
    </row>
    <row r="118" spans="2:6">
      <c r="B118" s="70" t="s">
        <v>169</v>
      </c>
      <c r="C118" s="27">
        <f t="shared" si="8"/>
        <v>4.4608684175795173E-2</v>
      </c>
      <c r="D118" s="27">
        <f t="shared" si="9"/>
        <v>0.10872045410947156</v>
      </c>
      <c r="E118" s="27">
        <f t="shared" si="10"/>
        <v>6.597927415368729E-2</v>
      </c>
      <c r="F118" s="10">
        <f t="shared" si="11"/>
        <v>6998.94944367484</v>
      </c>
    </row>
    <row r="119" spans="2:6">
      <c r="B119" s="70" t="s">
        <v>170</v>
      </c>
      <c r="C119" s="27">
        <f t="shared" si="8"/>
        <v>4.3364316823469523E-3</v>
      </c>
      <c r="D119" s="27">
        <f t="shared" si="9"/>
        <v>1.6563299233834122E-2</v>
      </c>
      <c r="E119" s="27">
        <f t="shared" si="10"/>
        <v>8.4120541995093417E-3</v>
      </c>
      <c r="F119" s="10">
        <f t="shared" si="11"/>
        <v>892.33388537555197</v>
      </c>
    </row>
    <row r="120" spans="2:6">
      <c r="B120" s="64" t="s">
        <v>171</v>
      </c>
      <c r="C120" s="134">
        <f t="shared" si="8"/>
        <v>2.1587888157770695E-2</v>
      </c>
      <c r="D120" s="134">
        <f t="shared" si="9"/>
        <v>2.2464108789656857E-2</v>
      </c>
      <c r="E120" s="134">
        <f t="shared" si="10"/>
        <v>2.1879961701732748E-2</v>
      </c>
      <c r="F120" s="66">
        <f t="shared" si="11"/>
        <v>2320.9825773964067</v>
      </c>
    </row>
    <row r="121" spans="2:6">
      <c r="B121" s="64" t="s">
        <v>172</v>
      </c>
      <c r="C121" s="134">
        <f t="shared" si="8"/>
        <v>6.9637436603254207E-2</v>
      </c>
      <c r="D121" s="134">
        <f t="shared" si="9"/>
        <v>6.5587492777108347E-2</v>
      </c>
      <c r="E121" s="134">
        <f t="shared" si="10"/>
        <v>6.8287455327872254E-2</v>
      </c>
      <c r="F121" s="66">
        <f t="shared" si="11"/>
        <v>7243.7966862700332</v>
      </c>
    </row>
    <row r="122" spans="2:6">
      <c r="B122" s="64" t="s">
        <v>173</v>
      </c>
      <c r="C122" s="134">
        <f t="shared" si="8"/>
        <v>6.0021870698919663E-2</v>
      </c>
      <c r="D122" s="134">
        <f t="shared" si="9"/>
        <v>3.3950703184086502E-2</v>
      </c>
      <c r="E122" s="134">
        <f t="shared" si="10"/>
        <v>5.1331481527308612E-2</v>
      </c>
      <c r="F122" s="66">
        <f t="shared" si="11"/>
        <v>5445.1408974538426</v>
      </c>
    </row>
    <row r="123" spans="2:6">
      <c r="B123" s="64" t="s">
        <v>163</v>
      </c>
      <c r="C123" s="134">
        <f t="shared" si="8"/>
        <v>0</v>
      </c>
      <c r="D123" s="134">
        <f t="shared" si="9"/>
        <v>1.1293846096740029E-3</v>
      </c>
      <c r="E123" s="134">
        <f t="shared" si="10"/>
        <v>3.7646153655800096E-4</v>
      </c>
      <c r="F123" s="66">
        <f t="shared" si="11"/>
        <v>39.934286874999628</v>
      </c>
    </row>
    <row r="124" spans="2:6" ht="16.5" thickBot="1">
      <c r="B124" s="106" t="s">
        <v>164</v>
      </c>
      <c r="C124" s="136">
        <f>SUM(C106:C123)</f>
        <v>1.0000000000000002</v>
      </c>
      <c r="D124" s="136">
        <f>SUM(D106:D123)</f>
        <v>1.0000000000000002</v>
      </c>
      <c r="E124" s="136">
        <f>SUM(E106:E123)</f>
        <v>0.99999999999999989</v>
      </c>
      <c r="F124" s="107">
        <f>SUM(F106:F123)</f>
        <v>106077.99999999999</v>
      </c>
    </row>
    <row r="125" spans="2:6">
      <c r="C125" s="27"/>
      <c r="D125" s="27"/>
      <c r="E125" s="27"/>
    </row>
    <row r="126" spans="2:6">
      <c r="B126" s="70" t="s">
        <v>14</v>
      </c>
      <c r="C126" s="124">
        <f>2/3</f>
        <v>0.66666666666666663</v>
      </c>
      <c r="D126" s="124">
        <f>1/3</f>
        <v>0.33333333333333331</v>
      </c>
      <c r="E126" s="27">
        <f>C126+D126</f>
        <v>1</v>
      </c>
    </row>
    <row r="127" spans="2:6">
      <c r="B127" s="70" t="s">
        <v>42</v>
      </c>
      <c r="F127" s="10">
        <f>C66</f>
        <v>106078</v>
      </c>
    </row>
  </sheetData>
  <mergeCells count="5">
    <mergeCell ref="B2:C2"/>
    <mergeCell ref="B5:C5"/>
    <mergeCell ref="B8:C8"/>
    <mergeCell ref="B12:H12"/>
    <mergeCell ref="B19:C19"/>
  </mergeCells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33CC"/>
  </sheetPr>
  <dimension ref="A2:J151"/>
  <sheetViews>
    <sheetView topLeftCell="A71" zoomScale="85" zoomScaleNormal="85" workbookViewId="0">
      <selection activeCell="E50" sqref="E50"/>
    </sheetView>
  </sheetViews>
  <sheetFormatPr baseColWidth="10" defaultRowHeight="15.75"/>
  <cols>
    <col min="1" max="1" width="6.25" style="519" customWidth="1"/>
    <col min="2" max="2" width="11" style="70"/>
    <col min="3" max="3" width="32.5" style="70" customWidth="1"/>
    <col min="4" max="4" width="26.75" style="70" customWidth="1"/>
    <col min="5" max="5" width="20.25" style="70" customWidth="1"/>
    <col min="6" max="7" width="11" style="70"/>
    <col min="8" max="8" width="21.75" style="70" customWidth="1"/>
    <col min="9" max="9" width="11" style="70"/>
    <col min="10" max="10" width="25.75" style="70" customWidth="1"/>
    <col min="11" max="11" width="20.375" style="70" customWidth="1"/>
    <col min="12" max="16384" width="11" style="70"/>
  </cols>
  <sheetData>
    <row r="2" spans="1:7">
      <c r="B2" s="670" t="s">
        <v>198</v>
      </c>
      <c r="C2" s="670"/>
    </row>
    <row r="3" spans="1:7">
      <c r="B3" s="4" t="s">
        <v>145</v>
      </c>
      <c r="C3" s="56"/>
    </row>
    <row r="5" spans="1:7">
      <c r="B5" s="670" t="s">
        <v>228</v>
      </c>
      <c r="C5" s="670"/>
    </row>
    <row r="6" spans="1:7">
      <c r="B6" s="12">
        <f>D52</f>
        <v>-1968479</v>
      </c>
      <c r="C6" s="10">
        <f>+B6-D41</f>
        <v>0</v>
      </c>
    </row>
    <row r="7" spans="1:7">
      <c r="B7" s="14"/>
    </row>
    <row r="8" spans="1:7">
      <c r="B8" s="670" t="s">
        <v>229</v>
      </c>
      <c r="C8" s="670"/>
    </row>
    <row r="9" spans="1:7">
      <c r="B9" s="5" t="s">
        <v>313</v>
      </c>
      <c r="C9" s="5"/>
      <c r="D9" s="5"/>
      <c r="E9" s="5"/>
      <c r="F9" s="5"/>
    </row>
    <row r="10" spans="1:7">
      <c r="B10" s="70" t="s">
        <v>31</v>
      </c>
      <c r="C10" s="5"/>
      <c r="D10" s="5"/>
      <c r="E10" s="5"/>
      <c r="F10" s="5"/>
    </row>
    <row r="11" spans="1:7">
      <c r="B11" s="669"/>
      <c r="C11" s="669"/>
      <c r="D11" s="669"/>
      <c r="E11" s="669"/>
      <c r="F11" s="669"/>
      <c r="G11" s="669"/>
    </row>
    <row r="12" spans="1:7">
      <c r="B12" s="71" t="s">
        <v>174</v>
      </c>
    </row>
    <row r="13" spans="1:7">
      <c r="B13" s="70" t="s">
        <v>32</v>
      </c>
    </row>
    <row r="16" spans="1:7" s="128" customFormat="1">
      <c r="A16" s="519"/>
    </row>
    <row r="17" spans="1:7" s="128" customFormat="1">
      <c r="A17" s="519"/>
    </row>
    <row r="18" spans="1:7" s="128" customFormat="1">
      <c r="A18" s="519"/>
    </row>
    <row r="19" spans="1:7">
      <c r="B19" s="671" t="s">
        <v>202</v>
      </c>
      <c r="C19" s="671"/>
    </row>
    <row r="20" spans="1:7">
      <c r="D20" s="133" t="s">
        <v>599</v>
      </c>
    </row>
    <row r="21" spans="1:7">
      <c r="C21" s="456" t="s">
        <v>372</v>
      </c>
    </row>
    <row r="22" spans="1:7" s="2" customFormat="1" ht="41.25" customHeight="1" thickBot="1">
      <c r="A22" s="520"/>
      <c r="B22" s="104"/>
      <c r="C22" s="104" t="s">
        <v>862</v>
      </c>
      <c r="D22" s="104" t="s">
        <v>41</v>
      </c>
      <c r="E22" s="104" t="s">
        <v>273</v>
      </c>
      <c r="F22" s="104" t="s">
        <v>40</v>
      </c>
      <c r="G22" s="104" t="s">
        <v>183</v>
      </c>
    </row>
    <row r="23" spans="1:7">
      <c r="B23" s="70" t="s">
        <v>160</v>
      </c>
      <c r="C23" s="10">
        <v>8400674</v>
      </c>
      <c r="D23" s="10">
        <f t="shared" ref="D23:D40" si="0">H103+D131</f>
        <v>-332392.55614273506</v>
      </c>
      <c r="E23" s="11">
        <f t="shared" ref="E23:E41" si="1">D23*1000/C23</f>
        <v>-39.567367587735824</v>
      </c>
      <c r="F23" s="11">
        <f>E23-E$41</f>
        <v>2.5861473007350355</v>
      </c>
      <c r="G23" s="10">
        <f>F23*C23/1000</f>
        <v>21725.380389454993</v>
      </c>
    </row>
    <row r="24" spans="1:7">
      <c r="B24" s="70" t="s">
        <v>161</v>
      </c>
      <c r="C24" s="10">
        <v>1321616</v>
      </c>
      <c r="D24" s="10">
        <f t="shared" si="0"/>
        <v>-57436.425568989143</v>
      </c>
      <c r="E24" s="11">
        <f t="shared" si="1"/>
        <v>-43.459238968799667</v>
      </c>
      <c r="F24" s="11">
        <f t="shared" ref="F24:F41" si="2">E24-E$41</f>
        <v>-1.3057240803288082</v>
      </c>
      <c r="G24" s="10">
        <f t="shared" ref="G24:G40" si="3">F24*C24/1000</f>
        <v>-1725.665836147838</v>
      </c>
    </row>
    <row r="25" spans="1:7">
      <c r="B25" s="70" t="s">
        <v>162</v>
      </c>
      <c r="C25" s="10">
        <v>1056492.5</v>
      </c>
      <c r="D25" s="10">
        <f t="shared" si="0"/>
        <v>-48201.063750782865</v>
      </c>
      <c r="E25" s="11">
        <f t="shared" si="1"/>
        <v>-45.623668649595587</v>
      </c>
      <c r="F25" s="11">
        <f t="shared" si="2"/>
        <v>-3.4701537611247275</v>
      </c>
      <c r="G25" s="10">
        <f t="shared" si="3"/>
        <v>-3666.1914224750662</v>
      </c>
    </row>
    <row r="26" spans="1:7">
      <c r="B26" s="70" t="s">
        <v>129</v>
      </c>
      <c r="C26" s="10">
        <v>1103960.5</v>
      </c>
      <c r="D26" s="10">
        <f t="shared" si="0"/>
        <v>-45845.007638041454</v>
      </c>
      <c r="E26" s="11">
        <f t="shared" si="1"/>
        <v>-41.527760855611639</v>
      </c>
      <c r="F26" s="11">
        <f t="shared" si="2"/>
        <v>0.62575403285921993</v>
      </c>
      <c r="G26" s="10">
        <f t="shared" si="3"/>
        <v>690.80773499228087</v>
      </c>
    </row>
    <row r="27" spans="1:7">
      <c r="B27" s="70" t="s">
        <v>225</v>
      </c>
      <c r="C27" s="10">
        <v>2102560.5</v>
      </c>
      <c r="D27" s="10">
        <f t="shared" si="0"/>
        <v>-93564.072588244439</v>
      </c>
      <c r="E27" s="11">
        <f t="shared" si="1"/>
        <v>-44.500061990246863</v>
      </c>
      <c r="F27" s="11">
        <f t="shared" si="2"/>
        <v>-2.3465471017760038</v>
      </c>
      <c r="G27" s="10">
        <f t="shared" si="3"/>
        <v>-4933.7572475837051</v>
      </c>
    </row>
    <row r="28" spans="1:7">
      <c r="B28" s="70" t="s">
        <v>226</v>
      </c>
      <c r="C28" s="10">
        <v>586917.5</v>
      </c>
      <c r="D28" s="10">
        <f t="shared" si="0"/>
        <v>-26562.612143283121</v>
      </c>
      <c r="E28" s="11">
        <f t="shared" si="1"/>
        <v>-45.25782949610997</v>
      </c>
      <c r="F28" s="11">
        <f t="shared" si="2"/>
        <v>-3.104314607639111</v>
      </c>
      <c r="G28" s="10">
        <f t="shared" si="3"/>
        <v>-1821.9765687290278</v>
      </c>
    </row>
    <row r="29" spans="1:7">
      <c r="B29" s="70" t="s">
        <v>227</v>
      </c>
      <c r="C29" s="10">
        <v>2483421</v>
      </c>
      <c r="D29" s="10">
        <f t="shared" si="0"/>
        <v>-99674.246987330494</v>
      </c>
      <c r="E29" s="11">
        <f t="shared" si="1"/>
        <v>-40.1358637892369</v>
      </c>
      <c r="F29" s="11">
        <f t="shared" si="2"/>
        <v>2.0176510992339587</v>
      </c>
      <c r="G29" s="10">
        <f t="shared" si="3"/>
        <v>5010.6771105106964</v>
      </c>
    </row>
    <row r="30" spans="1:7">
      <c r="B30" s="70" t="s">
        <v>175</v>
      </c>
      <c r="C30" s="10">
        <v>2068901</v>
      </c>
      <c r="D30" s="10">
        <f t="shared" si="0"/>
        <v>-98310.422661176999</v>
      </c>
      <c r="E30" s="11">
        <f t="shared" si="1"/>
        <v>-47.518186061670903</v>
      </c>
      <c r="F30" s="11">
        <f t="shared" si="2"/>
        <v>-5.3646711732000441</v>
      </c>
      <c r="G30" s="10">
        <f t="shared" si="3"/>
        <v>-11098.973554904744</v>
      </c>
    </row>
    <row r="31" spans="1:7">
      <c r="B31" s="70" t="s">
        <v>176</v>
      </c>
      <c r="C31" s="10">
        <v>7513504.5</v>
      </c>
      <c r="D31" s="10">
        <f t="shared" si="0"/>
        <v>-328119.73444198997</v>
      </c>
      <c r="E31" s="11">
        <f t="shared" si="1"/>
        <v>-43.670664527051251</v>
      </c>
      <c r="F31" s="11">
        <f t="shared" si="2"/>
        <v>-1.517149638580392</v>
      </c>
      <c r="G31" s="10">
        <f t="shared" si="3"/>
        <v>-11399.110636647149</v>
      </c>
    </row>
    <row r="32" spans="1:7">
      <c r="B32" s="70" t="s">
        <v>177</v>
      </c>
      <c r="C32" s="10">
        <v>4992766.5</v>
      </c>
      <c r="D32" s="10">
        <f t="shared" si="0"/>
        <v>-210721.93978967494</v>
      </c>
      <c r="E32" s="11">
        <f t="shared" si="1"/>
        <v>-42.205446577498655</v>
      </c>
      <c r="F32" s="11">
        <f t="shared" si="2"/>
        <v>-5.1931689027796324E-2</v>
      </c>
      <c r="G32" s="10">
        <f t="shared" si="3"/>
        <v>-259.28279726639903</v>
      </c>
    </row>
    <row r="33" spans="1:7">
      <c r="B33" s="70" t="s">
        <v>167</v>
      </c>
      <c r="C33" s="10">
        <v>1096314.5</v>
      </c>
      <c r="D33" s="10">
        <f t="shared" si="0"/>
        <v>-46061.400705097141</v>
      </c>
      <c r="E33" s="11">
        <f t="shared" si="1"/>
        <v>-42.014769215491668</v>
      </c>
      <c r="F33" s="11">
        <f t="shared" si="2"/>
        <v>0.13874567297919072</v>
      </c>
      <c r="G33" s="10">
        <f t="shared" si="3"/>
        <v>152.10889309934498</v>
      </c>
    </row>
    <row r="34" spans="1:7">
      <c r="B34" s="70" t="s">
        <v>168</v>
      </c>
      <c r="C34" s="10">
        <v>2740521</v>
      </c>
      <c r="D34" s="10">
        <f t="shared" si="0"/>
        <v>-116218.45537131764</v>
      </c>
      <c r="E34" s="11">
        <f t="shared" si="1"/>
        <v>-42.407431058297909</v>
      </c>
      <c r="F34" s="11">
        <f t="shared" si="2"/>
        <v>-0.25391616982705045</v>
      </c>
      <c r="G34" s="10">
        <f t="shared" si="3"/>
        <v>-695.86259565059822</v>
      </c>
    </row>
    <row r="35" spans="1:7">
      <c r="B35" s="70" t="s">
        <v>169</v>
      </c>
      <c r="C35" s="10">
        <v>6445718</v>
      </c>
      <c r="D35" s="10">
        <f t="shared" si="0"/>
        <v>-249570.4941814724</v>
      </c>
      <c r="E35" s="11">
        <f t="shared" si="1"/>
        <v>-38.718804356857127</v>
      </c>
      <c r="F35" s="11">
        <f t="shared" si="2"/>
        <v>3.4347105316137316</v>
      </c>
      <c r="G35" s="10">
        <f t="shared" si="3"/>
        <v>22139.175498412198</v>
      </c>
    </row>
    <row r="36" spans="1:7">
      <c r="B36" s="70" t="s">
        <v>170</v>
      </c>
      <c r="C36" s="10">
        <v>1467053</v>
      </c>
      <c r="D36" s="10">
        <f t="shared" si="0"/>
        <v>-62664.780696839582</v>
      </c>
      <c r="E36" s="11">
        <f t="shared" si="1"/>
        <v>-42.714735389136983</v>
      </c>
      <c r="F36" s="11">
        <f t="shared" si="2"/>
        <v>-0.56122050066612417</v>
      </c>
      <c r="G36" s="10">
        <f t="shared" si="3"/>
        <v>-823.34021916373945</v>
      </c>
    </row>
    <row r="37" spans="1:7">
      <c r="B37" s="70" t="s">
        <v>171</v>
      </c>
      <c r="C37" s="10">
        <v>640633</v>
      </c>
      <c r="D37" s="10">
        <f t="shared" si="0"/>
        <v>-29350.197698302782</v>
      </c>
      <c r="E37" s="11">
        <f t="shared" si="1"/>
        <v>-45.81437062764919</v>
      </c>
      <c r="F37" s="11">
        <f t="shared" si="2"/>
        <v>-3.6608557391783307</v>
      </c>
      <c r="G37" s="10">
        <f t="shared" si="3"/>
        <v>-2345.2649947570317</v>
      </c>
    </row>
    <row r="38" spans="1:7">
      <c r="B38" s="70" t="s">
        <v>172</v>
      </c>
      <c r="C38" s="10">
        <v>2189121</v>
      </c>
      <c r="D38" s="10">
        <f t="shared" si="0"/>
        <v>-103753.29036651066</v>
      </c>
      <c r="E38" s="11">
        <f t="shared" si="1"/>
        <v>-47.394954580633353</v>
      </c>
      <c r="F38" s="11">
        <f t="shared" si="2"/>
        <v>-5.2414396921624942</v>
      </c>
      <c r="G38" s="10">
        <f t="shared" si="3"/>
        <v>-11474.145700346451</v>
      </c>
    </row>
    <row r="39" spans="1:7">
      <c r="B39" s="64" t="s">
        <v>173</v>
      </c>
      <c r="C39" s="66">
        <v>318027.5</v>
      </c>
      <c r="D39" s="66">
        <f t="shared" si="0"/>
        <v>-12986.539124096304</v>
      </c>
      <c r="E39" s="105">
        <f t="shared" si="1"/>
        <v>-40.834642048553363</v>
      </c>
      <c r="F39" s="105">
        <f t="shared" si="2"/>
        <v>1.3188728399174963</v>
      </c>
      <c r="G39" s="66">
        <f t="shared" si="3"/>
        <v>419.43783209686154</v>
      </c>
    </row>
    <row r="40" spans="1:7">
      <c r="B40" s="64" t="s">
        <v>163</v>
      </c>
      <c r="C40" s="66">
        <v>169659.5</v>
      </c>
      <c r="D40" s="66">
        <f t="shared" si="0"/>
        <v>-7045.7601441149145</v>
      </c>
      <c r="E40" s="105">
        <f t="shared" si="1"/>
        <v>-41.528827705580376</v>
      </c>
      <c r="F40" s="105">
        <f t="shared" si="2"/>
        <v>0.62468718289048297</v>
      </c>
      <c r="G40" s="66">
        <f t="shared" si="3"/>
        <v>105.9841151056079</v>
      </c>
    </row>
    <row r="41" spans="1:7" s="366" customFormat="1" ht="16.5" thickBot="1">
      <c r="A41" s="523"/>
      <c r="B41" s="264" t="s">
        <v>432</v>
      </c>
      <c r="C41" s="164">
        <v>46697861.5</v>
      </c>
      <c r="D41" s="265">
        <f>SUM(D23:D40)</f>
        <v>-1968479</v>
      </c>
      <c r="E41" s="266">
        <f t="shared" si="1"/>
        <v>-42.153514888470859</v>
      </c>
      <c r="F41" s="266">
        <f t="shared" si="2"/>
        <v>0</v>
      </c>
      <c r="G41" s="164">
        <f>SUM(G23:G40)</f>
        <v>2.3710811092314543E-10</v>
      </c>
    </row>
    <row r="42" spans="1:7">
      <c r="D42" s="10"/>
    </row>
    <row r="45" spans="1:7">
      <c r="A45" s="503" t="s">
        <v>939</v>
      </c>
    </row>
    <row r="46" spans="1:7">
      <c r="B46" s="70" t="s">
        <v>478</v>
      </c>
    </row>
    <row r="47" spans="1:7">
      <c r="B47" s="70" t="s">
        <v>513</v>
      </c>
    </row>
    <row r="48" spans="1:7">
      <c r="B48" s="353" t="s">
        <v>940</v>
      </c>
      <c r="D48" s="95" t="s">
        <v>791</v>
      </c>
    </row>
    <row r="49" spans="1:6" ht="13.5" customHeight="1">
      <c r="D49" s="544">
        <v>2013</v>
      </c>
    </row>
    <row r="50" spans="1:6">
      <c r="B50" s="70" t="s">
        <v>514</v>
      </c>
      <c r="D50" s="122">
        <v>1109540</v>
      </c>
      <c r="E50" s="70" t="s">
        <v>481</v>
      </c>
    </row>
    <row r="51" spans="1:6">
      <c r="B51" s="70" t="s">
        <v>138</v>
      </c>
      <c r="D51" s="122">
        <v>3078019</v>
      </c>
      <c r="E51" s="70" t="s">
        <v>645</v>
      </c>
    </row>
    <row r="52" spans="1:6">
      <c r="B52" s="70" t="s">
        <v>139</v>
      </c>
      <c r="D52" s="13">
        <f>+D50-D51</f>
        <v>-1968479</v>
      </c>
      <c r="E52" s="10"/>
    </row>
    <row r="55" spans="1:6">
      <c r="A55" s="503" t="s">
        <v>974</v>
      </c>
    </row>
    <row r="56" spans="1:6">
      <c r="B56" s="353" t="s">
        <v>942</v>
      </c>
    </row>
    <row r="57" spans="1:6" s="219" customFormat="1">
      <c r="A57" s="519"/>
      <c r="B57" s="353" t="s">
        <v>646</v>
      </c>
    </row>
    <row r="58" spans="1:6">
      <c r="B58" s="486" t="s">
        <v>941</v>
      </c>
    </row>
    <row r="59" spans="1:6">
      <c r="D59" s="95" t="s">
        <v>660</v>
      </c>
    </row>
    <row r="60" spans="1:6" s="220" customFormat="1" ht="16.5" thickBot="1">
      <c r="A60" s="521"/>
      <c r="B60" s="140"/>
      <c r="C60" s="140"/>
      <c r="D60" s="545" t="s">
        <v>777</v>
      </c>
      <c r="E60" s="140" t="s">
        <v>95</v>
      </c>
      <c r="F60" s="354" t="s">
        <v>973</v>
      </c>
    </row>
    <row r="61" spans="1:6">
      <c r="B61" s="70" t="s">
        <v>12</v>
      </c>
      <c r="D61" s="122">
        <v>194978000</v>
      </c>
      <c r="E61" s="233">
        <f>D61/D63</f>
        <v>0.96768068214991487</v>
      </c>
      <c r="F61" s="353" t="s">
        <v>476</v>
      </c>
    </row>
    <row r="62" spans="1:6">
      <c r="B62" s="70" t="s">
        <v>13</v>
      </c>
      <c r="D62" s="122">
        <v>6512020</v>
      </c>
      <c r="E62" s="233">
        <f>D62/D63</f>
        <v>3.2319317850085079E-2</v>
      </c>
      <c r="F62" s="353" t="s">
        <v>477</v>
      </c>
    </row>
    <row r="63" spans="1:6" ht="16.5" thickBot="1">
      <c r="B63" s="116" t="s">
        <v>164</v>
      </c>
      <c r="C63" s="116"/>
      <c r="D63" s="164">
        <f>D61+D62</f>
        <v>201490020</v>
      </c>
      <c r="E63" s="116"/>
    </row>
    <row r="64" spans="1:6">
      <c r="D64" s="10"/>
    </row>
    <row r="65" spans="1:10">
      <c r="D65" s="10"/>
    </row>
    <row r="67" spans="1:10">
      <c r="A67" s="503" t="s">
        <v>914</v>
      </c>
    </row>
    <row r="68" spans="1:10" s="223" customFormat="1">
      <c r="A68" s="519"/>
      <c r="B68" s="232"/>
    </row>
    <row r="69" spans="1:10">
      <c r="B69" s="232" t="s">
        <v>314</v>
      </c>
      <c r="H69" s="232" t="s">
        <v>315</v>
      </c>
    </row>
    <row r="70" spans="1:10">
      <c r="B70" s="70" t="s">
        <v>940</v>
      </c>
      <c r="H70" s="350" t="s">
        <v>788</v>
      </c>
    </row>
    <row r="71" spans="1:10">
      <c r="B71" s="2"/>
      <c r="C71" s="51" t="s">
        <v>58</v>
      </c>
      <c r="D71" s="125"/>
      <c r="H71" s="94"/>
    </row>
    <row r="72" spans="1:10">
      <c r="C72" s="40" t="s">
        <v>464</v>
      </c>
      <c r="D72" s="40" t="s">
        <v>53</v>
      </c>
      <c r="H72" s="40" t="s">
        <v>209</v>
      </c>
    </row>
    <row r="73" spans="1:10">
      <c r="C73" s="100"/>
      <c r="D73" s="95" t="s">
        <v>661</v>
      </c>
      <c r="H73" s="95" t="s">
        <v>859</v>
      </c>
    </row>
    <row r="74" spans="1:10" s="8" customFormat="1" ht="39.75" thickBot="1">
      <c r="A74" s="524"/>
      <c r="B74" s="111"/>
      <c r="C74" s="111" t="s">
        <v>110</v>
      </c>
      <c r="D74" s="535" t="s">
        <v>787</v>
      </c>
      <c r="E74" s="111" t="s">
        <v>213</v>
      </c>
      <c r="G74" s="111"/>
      <c r="H74" s="535" t="s">
        <v>316</v>
      </c>
      <c r="I74" s="111" t="s">
        <v>111</v>
      </c>
      <c r="J74" s="111" t="s">
        <v>467</v>
      </c>
    </row>
    <row r="75" spans="1:10">
      <c r="B75" s="70" t="s">
        <v>160</v>
      </c>
      <c r="C75" s="27">
        <f>+'FP060'!C103</f>
        <v>0.11155879728738172</v>
      </c>
      <c r="D75" s="123">
        <v>0.15869415704261219</v>
      </c>
      <c r="E75" s="27">
        <f>C75*C$95+D75*D$95</f>
        <v>0.15717077436870477</v>
      </c>
      <c r="G75" s="70" t="s">
        <v>160</v>
      </c>
      <c r="H75" s="123">
        <v>0.16453192073596956</v>
      </c>
      <c r="I75" s="27">
        <f>D75</f>
        <v>0.15869415704261219</v>
      </c>
      <c r="J75" s="27">
        <f>H75*H$95+I75*I$95</f>
        <v>0.1588828295829515</v>
      </c>
    </row>
    <row r="76" spans="1:10">
      <c r="B76" s="70" t="s">
        <v>161</v>
      </c>
      <c r="C76" s="27">
        <f>+'FP060'!C104</f>
        <v>5.1994132411848054E-2</v>
      </c>
      <c r="D76" s="123">
        <v>2.5984213338828822E-2</v>
      </c>
      <c r="E76" s="27">
        <f t="shared" ref="E76:E92" si="4">C76*C$95+D76*D$95</f>
        <v>2.682483618060472E-2</v>
      </c>
      <c r="G76" s="70" t="s">
        <v>161</v>
      </c>
      <c r="H76" s="123">
        <v>2.8304701835135889E-2</v>
      </c>
      <c r="I76" s="27">
        <f t="shared" ref="I76:I92" si="5">D76</f>
        <v>2.5984213338828822E-2</v>
      </c>
      <c r="J76" s="27">
        <f t="shared" ref="J76:J92" si="6">H76*H$95+I76*I$95</f>
        <v>2.6059209944108434E-2</v>
      </c>
    </row>
    <row r="77" spans="1:10">
      <c r="B77" s="70" t="s">
        <v>162</v>
      </c>
      <c r="C77" s="27">
        <f>+'FP060'!C105</f>
        <v>2.0131755085207276E-2</v>
      </c>
      <c r="D77" s="123">
        <v>2.1749951732371559E-2</v>
      </c>
      <c r="E77" s="27">
        <f t="shared" si="4"/>
        <v>2.1697652720587914E-2</v>
      </c>
      <c r="G77" s="70" t="s">
        <v>162</v>
      </c>
      <c r="H77" s="123">
        <v>2.2943881725454172E-2</v>
      </c>
      <c r="I77" s="27">
        <f t="shared" si="5"/>
        <v>2.1749951732371559E-2</v>
      </c>
      <c r="J77" s="27">
        <f t="shared" si="6"/>
        <v>2.1788538735308744E-2</v>
      </c>
    </row>
    <row r="78" spans="1:10">
      <c r="B78" s="70" t="s">
        <v>129</v>
      </c>
      <c r="C78" s="27">
        <f>+'FP060'!C106</f>
        <v>9.2841859127716364E-3</v>
      </c>
      <c r="D78" s="123">
        <v>3.6783725343467029E-2</v>
      </c>
      <c r="E78" s="27">
        <f t="shared" si="4"/>
        <v>3.5894958987875439E-2</v>
      </c>
      <c r="G78" s="70" t="s">
        <v>129</v>
      </c>
      <c r="H78" s="123">
        <v>2.5021077461675149E-2</v>
      </c>
      <c r="I78" s="27">
        <f t="shared" si="5"/>
        <v>3.6783725343467029E-2</v>
      </c>
      <c r="J78" s="27">
        <f t="shared" si="6"/>
        <v>3.6403564587816767E-2</v>
      </c>
    </row>
    <row r="79" spans="1:10">
      <c r="B79" s="70" t="s">
        <v>225</v>
      </c>
      <c r="C79" s="27">
        <f>+'FP060'!C107</f>
        <v>1.9704875650371181E-2</v>
      </c>
      <c r="D79" s="123">
        <v>6.2030822706028881E-2</v>
      </c>
      <c r="E79" s="27">
        <f t="shared" si="4"/>
        <v>6.0662876969831206E-2</v>
      </c>
      <c r="G79" s="70" t="s">
        <v>225</v>
      </c>
      <c r="H79" s="123">
        <v>4.020395429049612E-2</v>
      </c>
      <c r="I79" s="27">
        <f t="shared" si="5"/>
        <v>6.2030822706028881E-2</v>
      </c>
      <c r="J79" s="27">
        <f t="shared" si="6"/>
        <v>6.1325393208035289E-2</v>
      </c>
    </row>
    <row r="80" spans="1:10">
      <c r="B80" s="70" t="s">
        <v>226</v>
      </c>
      <c r="C80" s="27">
        <f>+'FP060'!C108</f>
        <v>1.6510046768367457E-2</v>
      </c>
      <c r="D80" s="123">
        <v>1.2291395913622187E-2</v>
      </c>
      <c r="E80" s="27">
        <f t="shared" si="4"/>
        <v>1.242773983149523E-2</v>
      </c>
      <c r="G80" s="70" t="s">
        <v>226</v>
      </c>
      <c r="H80" s="123">
        <v>1.2881694960026061E-2</v>
      </c>
      <c r="I80" s="27">
        <f t="shared" si="5"/>
        <v>1.2291395913622187E-2</v>
      </c>
      <c r="J80" s="27">
        <f t="shared" si="6"/>
        <v>1.2310473976129515E-2</v>
      </c>
    </row>
    <row r="81" spans="2:10">
      <c r="B81" s="70" t="s">
        <v>227</v>
      </c>
      <c r="C81" s="27">
        <f>+'FP060'!C109</f>
        <v>6.5832888169418735E-2</v>
      </c>
      <c r="D81" s="123">
        <v>4.4045944893477976E-2</v>
      </c>
      <c r="E81" s="27">
        <f t="shared" si="4"/>
        <v>4.4750084038194873E-2</v>
      </c>
      <c r="G81" s="70" t="s">
        <v>227</v>
      </c>
      <c r="H81" s="123">
        <v>5.1382002023565056E-2</v>
      </c>
      <c r="I81" s="27">
        <f t="shared" si="5"/>
        <v>4.4045944893477976E-2</v>
      </c>
      <c r="J81" s="27">
        <f t="shared" si="6"/>
        <v>4.4283041255631643E-2</v>
      </c>
    </row>
    <row r="82" spans="2:10">
      <c r="B82" s="70" t="s">
        <v>175</v>
      </c>
      <c r="C82" s="27">
        <f>+'FP060'!C110</f>
        <v>4.2863960279080973E-2</v>
      </c>
      <c r="D82" s="123">
        <v>4.232528649803264E-2</v>
      </c>
      <c r="E82" s="27">
        <f t="shared" si="4"/>
        <v>4.2342696067179844E-2</v>
      </c>
      <c r="G82" s="70" t="s">
        <v>175</v>
      </c>
      <c r="H82" s="123">
        <v>3.952719681089327E-2</v>
      </c>
      <c r="I82" s="27">
        <f t="shared" si="5"/>
        <v>4.232528649803264E-2</v>
      </c>
      <c r="J82" s="27">
        <f t="shared" si="6"/>
        <v>4.2234854148060934E-2</v>
      </c>
    </row>
    <row r="83" spans="2:10">
      <c r="B83" s="70" t="s">
        <v>176</v>
      </c>
      <c r="C83" s="27">
        <f>+'FP060'!C111</f>
        <v>0.20393567545554928</v>
      </c>
      <c r="D83" s="123">
        <v>0.17030914617211729</v>
      </c>
      <c r="E83" s="27">
        <f t="shared" si="4"/>
        <v>0.17139593266022371</v>
      </c>
      <c r="G83" s="70" t="s">
        <v>176</v>
      </c>
      <c r="H83" s="123">
        <v>0.17423916732005598</v>
      </c>
      <c r="I83" s="27">
        <f t="shared" si="5"/>
        <v>0.17030914617211729</v>
      </c>
      <c r="J83" s="27">
        <f t="shared" si="6"/>
        <v>0.17043616177475507</v>
      </c>
    </row>
    <row r="84" spans="2:10">
      <c r="B84" s="70" t="s">
        <v>177</v>
      </c>
      <c r="C84" s="27">
        <f>+'FP060'!C112</f>
        <v>9.6104589704650731E-2</v>
      </c>
      <c r="D84" s="123">
        <v>9.9036563109837134E-2</v>
      </c>
      <c r="E84" s="27">
        <f t="shared" si="4"/>
        <v>9.8941803729426916E-2</v>
      </c>
      <c r="G84" s="70" t="s">
        <v>177</v>
      </c>
      <c r="H84" s="123">
        <v>0.10417503964591006</v>
      </c>
      <c r="I84" s="27">
        <f t="shared" si="5"/>
        <v>9.9036563109837134E-2</v>
      </c>
      <c r="J84" s="27">
        <f t="shared" si="6"/>
        <v>9.9202635166271674E-2</v>
      </c>
    </row>
    <row r="85" spans="2:10">
      <c r="B85" s="70" t="s">
        <v>167</v>
      </c>
      <c r="C85" s="27">
        <f>+'FP060'!C113</f>
        <v>1.2797905850361908E-2</v>
      </c>
      <c r="D85" s="123">
        <v>1.9774526105141826E-2</v>
      </c>
      <c r="E85" s="27">
        <f t="shared" si="4"/>
        <v>1.954904649760825E-2</v>
      </c>
      <c r="G85" s="70" t="s">
        <v>167</v>
      </c>
      <c r="H85" s="123">
        <v>2.0318664972538158E-2</v>
      </c>
      <c r="I85" s="27">
        <f t="shared" si="5"/>
        <v>1.9774526105141826E-2</v>
      </c>
      <c r="J85" s="27">
        <f t="shared" si="6"/>
        <v>1.9792112302151794E-2</v>
      </c>
    </row>
    <row r="86" spans="2:10">
      <c r="B86" s="70" t="s">
        <v>168</v>
      </c>
      <c r="C86" s="27">
        <f>+'FP060'!C114</f>
        <v>5.7987092748277409E-2</v>
      </c>
      <c r="D86" s="123">
        <v>5.4580082304158062E-2</v>
      </c>
      <c r="E86" s="27">
        <f t="shared" si="4"/>
        <v>5.4690194557620114E-2</v>
      </c>
      <c r="G86" s="70" t="s">
        <v>168</v>
      </c>
      <c r="H86" s="123">
        <v>5.6684538141420375E-2</v>
      </c>
      <c r="I86" s="27">
        <f t="shared" si="5"/>
        <v>5.4580082304158062E-2</v>
      </c>
      <c r="J86" s="27">
        <f t="shared" si="6"/>
        <v>5.4648096881264006E-2</v>
      </c>
    </row>
    <row r="87" spans="2:10">
      <c r="B87" s="70" t="s">
        <v>169</v>
      </c>
      <c r="C87" s="27">
        <f>+'FP060'!C115</f>
        <v>0.13909410956585821</v>
      </c>
      <c r="D87" s="123">
        <v>0.15288929815208416</v>
      </c>
      <c r="E87" s="27">
        <f t="shared" si="4"/>
        <v>0.15244344706736404</v>
      </c>
      <c r="G87" s="70" t="s">
        <v>169</v>
      </c>
      <c r="H87" s="123">
        <v>0.15604550525323893</v>
      </c>
      <c r="I87" s="27">
        <f t="shared" si="5"/>
        <v>0.15288929815208416</v>
      </c>
      <c r="J87" s="27">
        <f t="shared" si="6"/>
        <v>0.15299130461258706</v>
      </c>
    </row>
    <row r="88" spans="2:10">
      <c r="B88" s="70" t="s">
        <v>170</v>
      </c>
      <c r="C88" s="27">
        <f>+'FP060'!C116</f>
        <v>4.170067136379426E-2</v>
      </c>
      <c r="D88" s="123">
        <v>2.7845827322553612E-2</v>
      </c>
      <c r="E88" s="27">
        <f t="shared" si="4"/>
        <v>2.8293606430885826E-2</v>
      </c>
      <c r="G88" s="70" t="s">
        <v>170</v>
      </c>
      <c r="H88" s="123">
        <v>2.8223894405568557E-2</v>
      </c>
      <c r="I88" s="27">
        <f t="shared" si="5"/>
        <v>2.7845827322553612E-2</v>
      </c>
      <c r="J88" s="27">
        <f t="shared" si="6"/>
        <v>2.7858046192778225E-2</v>
      </c>
    </row>
    <row r="89" spans="2:10">
      <c r="B89" s="70" t="s">
        <v>171</v>
      </c>
      <c r="C89" s="27">
        <f>+'FP060'!C117</f>
        <v>2.6943187650780138E-2</v>
      </c>
      <c r="D89" s="123">
        <v>1.3334750258846432E-2</v>
      </c>
      <c r="E89" s="27">
        <f t="shared" si="4"/>
        <v>1.377456567235932E-2</v>
      </c>
      <c r="G89" s="70" t="s">
        <v>171</v>
      </c>
      <c r="H89" s="123">
        <v>1.4443704083314602E-2</v>
      </c>
      <c r="I89" s="27">
        <f t="shared" si="5"/>
        <v>1.3334750258846432E-2</v>
      </c>
      <c r="J89" s="27">
        <f t="shared" si="6"/>
        <v>1.3370590889980485E-2</v>
      </c>
    </row>
    <row r="90" spans="2:10">
      <c r="B90" s="70" t="s">
        <v>172</v>
      </c>
      <c r="C90" s="27">
        <f>+'FP060'!C118</f>
        <v>7.0984023999164619E-2</v>
      </c>
      <c r="D90" s="123">
        <v>4.8399116028350189E-2</v>
      </c>
      <c r="E90" s="27">
        <f t="shared" si="4"/>
        <v>4.9129044847673858E-2</v>
      </c>
      <c r="G90" s="70" t="s">
        <v>172</v>
      </c>
      <c r="H90" s="123">
        <v>5.1131695482550886E-2</v>
      </c>
      <c r="I90" s="27">
        <f t="shared" si="5"/>
        <v>4.8399116028350189E-2</v>
      </c>
      <c r="J90" s="27">
        <f t="shared" si="6"/>
        <v>4.8487431132281114E-2</v>
      </c>
    </row>
    <row r="91" spans="2:10">
      <c r="B91" s="70" t="s">
        <v>173</v>
      </c>
      <c r="C91" s="27">
        <f>+'FP060'!C119</f>
        <v>1.0284501483606542E-2</v>
      </c>
      <c r="D91" s="123">
        <v>6.031819431382519E-3</v>
      </c>
      <c r="E91" s="27">
        <f t="shared" si="4"/>
        <v>6.1692632143436985E-3</v>
      </c>
      <c r="G91" s="64" t="s">
        <v>173</v>
      </c>
      <c r="H91" s="162">
        <v>6.7406054235335201E-3</v>
      </c>
      <c r="I91" s="134">
        <f t="shared" si="5"/>
        <v>6.031819431382519E-3</v>
      </c>
      <c r="J91" s="134">
        <f t="shared" si="6"/>
        <v>6.0547269111505351E-3</v>
      </c>
    </row>
    <row r="92" spans="2:10">
      <c r="B92" s="64" t="s">
        <v>163</v>
      </c>
      <c r="C92" s="134">
        <f>+'FP060'!C120</f>
        <v>2.287600613509785E-3</v>
      </c>
      <c r="D92" s="162">
        <v>3.893373647087544E-3</v>
      </c>
      <c r="E92" s="134">
        <f t="shared" si="4"/>
        <v>3.8414761580202491E-3</v>
      </c>
      <c r="G92" s="64" t="s">
        <v>163</v>
      </c>
      <c r="H92" s="162">
        <v>3.200755428653587E-3</v>
      </c>
      <c r="I92" s="134">
        <f t="shared" si="5"/>
        <v>3.893373647087544E-3</v>
      </c>
      <c r="J92" s="134">
        <f t="shared" si="6"/>
        <v>3.8709886987372171E-3</v>
      </c>
    </row>
    <row r="93" spans="2:10" ht="16.5" thickBot="1">
      <c r="B93" s="106" t="s">
        <v>164</v>
      </c>
      <c r="C93" s="136">
        <f>SUM(C75:C92)</f>
        <v>0.99999999999999989</v>
      </c>
      <c r="D93" s="212">
        <v>1.0000000000000002</v>
      </c>
      <c r="E93" s="136">
        <f>SUM(E75:E92)</f>
        <v>1.0000000000000002</v>
      </c>
      <c r="G93" s="106" t="s">
        <v>164</v>
      </c>
      <c r="H93" s="163">
        <v>1</v>
      </c>
      <c r="I93" s="136">
        <f>SUM(I75:I92)</f>
        <v>1.0000000000000002</v>
      </c>
      <c r="J93" s="136">
        <f>SUM(J75:J92)</f>
        <v>1</v>
      </c>
    </row>
    <row r="95" spans="2:10">
      <c r="B95" s="70" t="s">
        <v>14</v>
      </c>
      <c r="C95" s="27">
        <f>E62</f>
        <v>3.2319317850085079E-2</v>
      </c>
      <c r="D95" s="27">
        <f>E61</f>
        <v>0.96768068214991487</v>
      </c>
      <c r="G95" s="70" t="s">
        <v>14</v>
      </c>
      <c r="H95" s="27">
        <f>C95</f>
        <v>3.2319317850085079E-2</v>
      </c>
      <c r="I95" s="27">
        <f>D95</f>
        <v>0.96768068214991487</v>
      </c>
    </row>
    <row r="98" spans="1:10">
      <c r="A98" s="503" t="s">
        <v>943</v>
      </c>
    </row>
    <row r="99" spans="1:10">
      <c r="B99" s="70" t="s">
        <v>279</v>
      </c>
      <c r="J99" s="94"/>
    </row>
    <row r="100" spans="1:10" s="74" customFormat="1">
      <c r="A100" s="546"/>
      <c r="B100" s="70"/>
      <c r="C100" s="70"/>
      <c r="D100" s="70"/>
      <c r="E100" s="70"/>
      <c r="F100" s="70"/>
      <c r="G100" s="70"/>
      <c r="H100" s="70"/>
      <c r="I100" s="70"/>
      <c r="J100" s="70" t="s">
        <v>790</v>
      </c>
    </row>
    <row r="101" spans="1:10">
      <c r="C101" s="70" t="s">
        <v>215</v>
      </c>
      <c r="J101" s="95" t="s">
        <v>662</v>
      </c>
    </row>
    <row r="102" spans="1:10" ht="54.75" customHeight="1" thickBot="1">
      <c r="B102" s="169"/>
      <c r="C102" s="111" t="s">
        <v>63</v>
      </c>
      <c r="D102" s="111" t="s">
        <v>120</v>
      </c>
      <c r="E102" s="111" t="s">
        <v>52</v>
      </c>
      <c r="F102" s="111" t="s">
        <v>293</v>
      </c>
      <c r="G102" s="111" t="s">
        <v>256</v>
      </c>
      <c r="H102" s="113" t="s">
        <v>54</v>
      </c>
      <c r="I102" s="8"/>
      <c r="J102" s="586" t="s">
        <v>789</v>
      </c>
    </row>
    <row r="103" spans="1:10">
      <c r="B103" s="70" t="s">
        <v>160</v>
      </c>
      <c r="C103" s="27"/>
      <c r="D103" s="27"/>
      <c r="E103" s="27">
        <f>J103/J$121</f>
        <v>0.10921725604840703</v>
      </c>
      <c r="F103" s="27">
        <f t="shared" ref="F103:F120" si="7">E75</f>
        <v>0.15717077436870477</v>
      </c>
      <c r="G103" s="27">
        <f>C103*C$123+D103*D$123+E103*E$123+F103*F$123</f>
        <v>0.14118626826193886</v>
      </c>
      <c r="H103" s="10">
        <f>G103*H$124</f>
        <v>156651.81208735166</v>
      </c>
      <c r="J103" s="234">
        <v>138.28102470509933</v>
      </c>
    </row>
    <row r="104" spans="1:10">
      <c r="B104" s="70" t="s">
        <v>161</v>
      </c>
      <c r="C104" s="27"/>
      <c r="D104" s="27"/>
      <c r="E104" s="27">
        <f t="shared" ref="E104:E120" si="8">J104/J$121</f>
        <v>7.9280565101216213E-3</v>
      </c>
      <c r="F104" s="27">
        <f t="shared" si="7"/>
        <v>2.682483618060472E-2</v>
      </c>
      <c r="G104" s="27">
        <f t="shared" ref="G104:G120" si="9">C104*C$123+D104*D$123+E104*E$123+F104*F$123</f>
        <v>2.0525909623777018E-2</v>
      </c>
      <c r="H104" s="10">
        <f t="shared" ref="H104:H120" si="10">G104*H$124</f>
        <v>22774.317763965551</v>
      </c>
      <c r="J104" s="234">
        <v>10.037789061956033</v>
      </c>
    </row>
    <row r="105" spans="1:10">
      <c r="B105" s="70" t="s">
        <v>162</v>
      </c>
      <c r="C105" s="27"/>
      <c r="D105" s="27"/>
      <c r="E105" s="27">
        <f t="shared" si="8"/>
        <v>7.6108929619464237E-3</v>
      </c>
      <c r="F105" s="27">
        <f t="shared" si="7"/>
        <v>2.1697652720587914E-2</v>
      </c>
      <c r="G105" s="27">
        <f t="shared" si="9"/>
        <v>1.7002066134374084E-2</v>
      </c>
      <c r="H105" s="10">
        <f t="shared" si="10"/>
        <v>18864.47245873342</v>
      </c>
      <c r="J105" s="234">
        <v>9.6362252246322591</v>
      </c>
    </row>
    <row r="106" spans="1:10">
      <c r="B106" s="70" t="s">
        <v>129</v>
      </c>
      <c r="C106" s="27"/>
      <c r="D106" s="27"/>
      <c r="E106" s="27">
        <f t="shared" si="8"/>
        <v>0.10721901139403946</v>
      </c>
      <c r="F106" s="27">
        <f t="shared" si="7"/>
        <v>3.5894958987875439E-2</v>
      </c>
      <c r="G106" s="27">
        <f t="shared" si="9"/>
        <v>5.9669643123263442E-2</v>
      </c>
      <c r="H106" s="10">
        <f t="shared" si="10"/>
        <v>66205.855830985718</v>
      </c>
      <c r="J106" s="234">
        <v>135.75102781252986</v>
      </c>
    </row>
    <row r="107" spans="1:10">
      <c r="B107" s="70" t="s">
        <v>225</v>
      </c>
      <c r="C107" s="27"/>
      <c r="D107" s="27"/>
      <c r="E107" s="27">
        <f t="shared" si="8"/>
        <v>0.13606916527521712</v>
      </c>
      <c r="F107" s="27">
        <f t="shared" si="7"/>
        <v>6.0662876969831206E-2</v>
      </c>
      <c r="G107" s="27">
        <f t="shared" si="9"/>
        <v>8.5798306404959834E-2</v>
      </c>
      <c r="H107" s="10">
        <f t="shared" si="10"/>
        <v>95196.65288855914</v>
      </c>
      <c r="J107" s="234">
        <v>172.2784868050984</v>
      </c>
    </row>
    <row r="108" spans="1:10">
      <c r="B108" s="70" t="s">
        <v>226</v>
      </c>
      <c r="C108" s="27"/>
      <c r="D108" s="27"/>
      <c r="E108" s="27">
        <f t="shared" si="8"/>
        <v>5.7768382009416343E-3</v>
      </c>
      <c r="F108" s="27">
        <f t="shared" si="7"/>
        <v>1.242773983149523E-2</v>
      </c>
      <c r="G108" s="27">
        <f t="shared" si="9"/>
        <v>1.0210772621310697E-2</v>
      </c>
      <c r="H108" s="10">
        <f t="shared" si="10"/>
        <v>11329.26065424907</v>
      </c>
      <c r="J108" s="234">
        <v>7.3141107448049905</v>
      </c>
    </row>
    <row r="109" spans="1:10">
      <c r="B109" s="70" t="s">
        <v>227</v>
      </c>
      <c r="C109" s="27"/>
      <c r="D109" s="27"/>
      <c r="E109" s="27">
        <f t="shared" si="8"/>
        <v>9.5403226908315486E-3</v>
      </c>
      <c r="F109" s="27">
        <f t="shared" si="7"/>
        <v>4.4750084038194873E-2</v>
      </c>
      <c r="G109" s="27">
        <f t="shared" si="9"/>
        <v>3.3013496922407098E-2</v>
      </c>
      <c r="H109" s="10">
        <f t="shared" si="10"/>
        <v>36629.795375287569</v>
      </c>
      <c r="J109" s="234">
        <v>12.079094874172483</v>
      </c>
    </row>
    <row r="110" spans="1:10">
      <c r="B110" s="70" t="s">
        <v>175</v>
      </c>
      <c r="C110" s="27"/>
      <c r="D110" s="27"/>
      <c r="E110" s="27">
        <f t="shared" si="8"/>
        <v>9.9676678406609509E-4</v>
      </c>
      <c r="F110" s="27">
        <f t="shared" si="7"/>
        <v>4.2342696067179844E-2</v>
      </c>
      <c r="G110" s="27">
        <f t="shared" si="9"/>
        <v>2.8560719639475259E-2</v>
      </c>
      <c r="H110" s="10">
        <f t="shared" si="10"/>
        <v>31689.260868783378</v>
      </c>
      <c r="J110" s="234">
        <v>1.2620160703504184</v>
      </c>
    </row>
    <row r="111" spans="1:10">
      <c r="B111" s="70" t="s">
        <v>176</v>
      </c>
      <c r="C111" s="27"/>
      <c r="D111" s="27"/>
      <c r="E111" s="27">
        <f t="shared" si="8"/>
        <v>0.18847156760070863</v>
      </c>
      <c r="F111" s="27">
        <f t="shared" si="7"/>
        <v>0.17139593266022371</v>
      </c>
      <c r="G111" s="27">
        <f t="shared" si="9"/>
        <v>0.17708781097371867</v>
      </c>
      <c r="H111" s="10">
        <f t="shared" si="10"/>
        <v>196486.00978777983</v>
      </c>
      <c r="J111" s="234">
        <v>238.62567545234086</v>
      </c>
    </row>
    <row r="112" spans="1:10">
      <c r="B112" s="70" t="s">
        <v>177</v>
      </c>
      <c r="C112" s="27"/>
      <c r="D112" s="27"/>
      <c r="E112" s="27">
        <f t="shared" si="8"/>
        <v>5.7967437394447874E-2</v>
      </c>
      <c r="F112" s="27">
        <f t="shared" si="7"/>
        <v>9.8941803729426916E-2</v>
      </c>
      <c r="G112" s="27">
        <f t="shared" si="9"/>
        <v>8.5283681617767226E-2</v>
      </c>
      <c r="H112" s="10">
        <f t="shared" si="10"/>
        <v>94625.656102177454</v>
      </c>
      <c r="J112" s="234">
        <v>73.393133397163922</v>
      </c>
    </row>
    <row r="113" spans="1:10">
      <c r="B113" s="70" t="s">
        <v>167</v>
      </c>
      <c r="C113" s="27"/>
      <c r="D113" s="27"/>
      <c r="E113" s="27">
        <f t="shared" si="8"/>
        <v>1.0782783236899525E-3</v>
      </c>
      <c r="F113" s="27">
        <f t="shared" si="7"/>
        <v>1.954904649760825E-2</v>
      </c>
      <c r="G113" s="27">
        <f t="shared" si="9"/>
        <v>1.3392123772968818E-2</v>
      </c>
      <c r="H113" s="10">
        <f t="shared" si="10"/>
        <v>14859.097011059823</v>
      </c>
      <c r="J113" s="234">
        <v>1.3652186194007403</v>
      </c>
    </row>
    <row r="114" spans="1:10">
      <c r="B114" s="70" t="s">
        <v>168</v>
      </c>
      <c r="C114" s="27"/>
      <c r="D114" s="27"/>
      <c r="E114" s="27">
        <f t="shared" si="8"/>
        <v>3.1189825053839909E-2</v>
      </c>
      <c r="F114" s="27">
        <f t="shared" si="7"/>
        <v>5.4690194557620114E-2</v>
      </c>
      <c r="G114" s="27">
        <f t="shared" si="9"/>
        <v>4.6856738056360037E-2</v>
      </c>
      <c r="H114" s="10">
        <f t="shared" si="10"/>
        <v>51989.425143053712</v>
      </c>
      <c r="J114" s="234">
        <v>39.489739303706564</v>
      </c>
    </row>
    <row r="115" spans="1:10">
      <c r="B115" s="70" t="s">
        <v>169</v>
      </c>
      <c r="C115" s="27"/>
      <c r="D115" s="27"/>
      <c r="E115" s="27">
        <f t="shared" si="8"/>
        <v>0.2935763832167641</v>
      </c>
      <c r="F115" s="27">
        <f t="shared" si="7"/>
        <v>0.15244344706736404</v>
      </c>
      <c r="G115" s="27">
        <f t="shared" si="9"/>
        <v>0.19948775911716404</v>
      </c>
      <c r="H115" s="10">
        <f t="shared" si="10"/>
        <v>221339.64825085818</v>
      </c>
      <c r="J115" s="234">
        <v>371.6998995327092</v>
      </c>
    </row>
    <row r="116" spans="1:10">
      <c r="B116" s="64" t="s">
        <v>170</v>
      </c>
      <c r="C116" s="134"/>
      <c r="D116" s="134"/>
      <c r="E116" s="134">
        <f t="shared" si="8"/>
        <v>5.8246374205330438E-3</v>
      </c>
      <c r="F116" s="134">
        <f t="shared" si="7"/>
        <v>2.8293606430885826E-2</v>
      </c>
      <c r="G116" s="134">
        <f t="shared" si="9"/>
        <v>2.0803950094101565E-2</v>
      </c>
      <c r="H116" s="66">
        <f t="shared" si="10"/>
        <v>23082.81478740945</v>
      </c>
      <c r="J116" s="234">
        <v>7.3746297992506964</v>
      </c>
    </row>
    <row r="117" spans="1:10">
      <c r="B117" s="64" t="s">
        <v>171</v>
      </c>
      <c r="C117" s="134"/>
      <c r="D117" s="134"/>
      <c r="E117" s="134">
        <f t="shared" si="8"/>
        <v>4.3687853656768343E-3</v>
      </c>
      <c r="F117" s="134">
        <f t="shared" si="7"/>
        <v>1.377456567235932E-2</v>
      </c>
      <c r="G117" s="134">
        <f t="shared" si="9"/>
        <v>1.0639305570131824E-2</v>
      </c>
      <c r="H117" s="66">
        <f t="shared" si="10"/>
        <v>11804.735102284063</v>
      </c>
      <c r="J117" s="234">
        <v>5.531361425292336</v>
      </c>
    </row>
    <row r="118" spans="1:10">
      <c r="B118" s="64" t="s">
        <v>172</v>
      </c>
      <c r="C118" s="134"/>
      <c r="D118" s="134"/>
      <c r="E118" s="134">
        <f t="shared" si="8"/>
        <v>2.4744083961777234E-2</v>
      </c>
      <c r="F118" s="134">
        <f t="shared" si="7"/>
        <v>4.9129044847673858E-2</v>
      </c>
      <c r="G118" s="134">
        <f t="shared" si="9"/>
        <v>4.1000724552374981E-2</v>
      </c>
      <c r="H118" s="66">
        <f t="shared" si="10"/>
        <v>45491.943919842139</v>
      </c>
      <c r="J118" s="234">
        <v>31.328724135928113</v>
      </c>
    </row>
    <row r="119" spans="1:10">
      <c r="B119" s="64" t="s">
        <v>173</v>
      </c>
      <c r="C119" s="134"/>
      <c r="D119" s="134"/>
      <c r="E119" s="134">
        <f t="shared" si="8"/>
        <v>2.9381432224374563E-3</v>
      </c>
      <c r="F119" s="134">
        <f t="shared" si="7"/>
        <v>6.1692632143436985E-3</v>
      </c>
      <c r="G119" s="134">
        <f t="shared" si="9"/>
        <v>5.0922232170416172E-3</v>
      </c>
      <c r="H119" s="66">
        <f t="shared" si="10"/>
        <v>5650.025348236356</v>
      </c>
      <c r="J119" s="234">
        <v>3.72001156437147</v>
      </c>
    </row>
    <row r="120" spans="1:10">
      <c r="B120" s="64" t="s">
        <v>163</v>
      </c>
      <c r="C120" s="134"/>
      <c r="D120" s="134"/>
      <c r="E120" s="134">
        <f t="shared" si="8"/>
        <v>5.4825485745543003E-3</v>
      </c>
      <c r="F120" s="134">
        <f t="shared" si="7"/>
        <v>3.8414761580202491E-3</v>
      </c>
      <c r="G120" s="134">
        <f t="shared" si="9"/>
        <v>4.388500296864932E-3</v>
      </c>
      <c r="H120" s="66">
        <f t="shared" si="10"/>
        <v>4869.2166193835164</v>
      </c>
      <c r="J120" s="234">
        <v>6.9415078011924463</v>
      </c>
    </row>
    <row r="121" spans="1:10" ht="16.5" thickBot="1">
      <c r="B121" s="106" t="s">
        <v>164</v>
      </c>
      <c r="C121" s="136">
        <f t="shared" ref="C121:H121" si="11">SUM(C103:C120)</f>
        <v>0</v>
      </c>
      <c r="D121" s="136">
        <f t="shared" si="11"/>
        <v>0</v>
      </c>
      <c r="E121" s="136">
        <f t="shared" si="11"/>
        <v>1.0000000000000004</v>
      </c>
      <c r="F121" s="136">
        <f t="shared" si="11"/>
        <v>1.0000000000000002</v>
      </c>
      <c r="G121" s="136">
        <f t="shared" si="11"/>
        <v>1</v>
      </c>
      <c r="H121" s="107">
        <f t="shared" si="11"/>
        <v>1109540.0000000002</v>
      </c>
      <c r="J121" s="360">
        <v>1266.1096763299997</v>
      </c>
    </row>
    <row r="122" spans="1:10">
      <c r="C122" s="27"/>
      <c r="D122" s="27"/>
      <c r="E122" s="27"/>
      <c r="F122" s="27"/>
      <c r="G122" s="27"/>
    </row>
    <row r="123" spans="1:10">
      <c r="B123" s="70" t="s">
        <v>14</v>
      </c>
      <c r="C123" s="124">
        <v>0</v>
      </c>
      <c r="D123" s="124">
        <v>0</v>
      </c>
      <c r="E123" s="124">
        <f>1/3</f>
        <v>0.33333333333333331</v>
      </c>
      <c r="F123" s="124">
        <f>2/3</f>
        <v>0.66666666666666663</v>
      </c>
      <c r="G123" s="27">
        <f>C123+D123+E123+F123</f>
        <v>1</v>
      </c>
    </row>
    <row r="124" spans="1:10">
      <c r="B124" s="70" t="s">
        <v>42</v>
      </c>
      <c r="H124" s="10">
        <f>D50</f>
        <v>1109540</v>
      </c>
    </row>
    <row r="125" spans="1:10" s="223" customFormat="1">
      <c r="A125" s="519"/>
      <c r="H125" s="10"/>
    </row>
    <row r="126" spans="1:10" s="223" customFormat="1">
      <c r="A126" s="519"/>
      <c r="H126" s="10"/>
    </row>
    <row r="128" spans="1:10">
      <c r="A128" s="503" t="s">
        <v>38</v>
      </c>
    </row>
    <row r="129" spans="1:4">
      <c r="B129" s="70" t="s">
        <v>280</v>
      </c>
    </row>
    <row r="130" spans="1:4" s="8" customFormat="1" ht="16.5" thickBot="1">
      <c r="A130" s="524"/>
      <c r="B130" s="169"/>
      <c r="C130" s="111" t="s">
        <v>326</v>
      </c>
      <c r="D130" s="113" t="s">
        <v>39</v>
      </c>
    </row>
    <row r="131" spans="1:4">
      <c r="B131" s="70" t="s">
        <v>160</v>
      </c>
      <c r="C131" s="27">
        <f t="shared" ref="C131:C148" si="12">J75</f>
        <v>0.1588828295829515</v>
      </c>
      <c r="D131" s="10">
        <f>C131*D$151</f>
        <v>-489044.36823008675</v>
      </c>
    </row>
    <row r="132" spans="1:4">
      <c r="B132" s="70" t="s">
        <v>161</v>
      </c>
      <c r="C132" s="27">
        <f t="shared" si="12"/>
        <v>2.6059209944108434E-2</v>
      </c>
      <c r="D132" s="10">
        <f t="shared" ref="D132:D148" si="13">C132*D$151</f>
        <v>-80210.743332954691</v>
      </c>
    </row>
    <row r="133" spans="1:4">
      <c r="B133" s="70" t="s">
        <v>162</v>
      </c>
      <c r="C133" s="27">
        <f t="shared" si="12"/>
        <v>2.1788538735308744E-2</v>
      </c>
      <c r="D133" s="10">
        <f t="shared" si="13"/>
        <v>-67065.536209516285</v>
      </c>
    </row>
    <row r="134" spans="1:4">
      <c r="B134" s="70" t="s">
        <v>129</v>
      </c>
      <c r="C134" s="27">
        <f t="shared" si="12"/>
        <v>3.6403564587816767E-2</v>
      </c>
      <c r="D134" s="10">
        <f t="shared" si="13"/>
        <v>-112050.86346902717</v>
      </c>
    </row>
    <row r="135" spans="1:4">
      <c r="B135" s="70" t="s">
        <v>225</v>
      </c>
      <c r="C135" s="27">
        <f t="shared" si="12"/>
        <v>6.1325393208035289E-2</v>
      </c>
      <c r="D135" s="10">
        <f t="shared" si="13"/>
        <v>-188760.72547680358</v>
      </c>
    </row>
    <row r="136" spans="1:4">
      <c r="B136" s="70" t="s">
        <v>226</v>
      </c>
      <c r="C136" s="27">
        <f t="shared" si="12"/>
        <v>1.2310473976129515E-2</v>
      </c>
      <c r="D136" s="10">
        <f t="shared" si="13"/>
        <v>-37891.872797532189</v>
      </c>
    </row>
    <row r="137" spans="1:4">
      <c r="B137" s="70" t="s">
        <v>227</v>
      </c>
      <c r="C137" s="27">
        <f t="shared" si="12"/>
        <v>4.4283041255631643E-2</v>
      </c>
      <c r="D137" s="10">
        <f t="shared" si="13"/>
        <v>-136304.04236261806</v>
      </c>
    </row>
    <row r="138" spans="1:4">
      <c r="B138" s="70" t="s">
        <v>175</v>
      </c>
      <c r="C138" s="27">
        <f t="shared" si="12"/>
        <v>4.2234854148060934E-2</v>
      </c>
      <c r="D138" s="10">
        <f t="shared" si="13"/>
        <v>-129999.68352996037</v>
      </c>
    </row>
    <row r="139" spans="1:4">
      <c r="B139" s="70" t="s">
        <v>176</v>
      </c>
      <c r="C139" s="27">
        <f t="shared" si="12"/>
        <v>0.17043616177475507</v>
      </c>
      <c r="D139" s="10">
        <f t="shared" si="13"/>
        <v>-524605.7442297698</v>
      </c>
    </row>
    <row r="140" spans="1:4">
      <c r="B140" s="70" t="s">
        <v>177</v>
      </c>
      <c r="C140" s="27">
        <f t="shared" si="12"/>
        <v>9.9202635166271674E-2</v>
      </c>
      <c r="D140" s="10">
        <f t="shared" si="13"/>
        <v>-305347.5958918524</v>
      </c>
    </row>
    <row r="141" spans="1:4">
      <c r="B141" s="70" t="s">
        <v>167</v>
      </c>
      <c r="C141" s="27">
        <f t="shared" si="12"/>
        <v>1.9792112302151794E-2</v>
      </c>
      <c r="D141" s="10">
        <f t="shared" si="13"/>
        <v>-60920.497716156962</v>
      </c>
    </row>
    <row r="142" spans="1:4">
      <c r="B142" s="70" t="s">
        <v>168</v>
      </c>
      <c r="C142" s="27">
        <f t="shared" si="12"/>
        <v>5.4648096881264006E-2</v>
      </c>
      <c r="D142" s="10">
        <f t="shared" si="13"/>
        <v>-168207.88051437135</v>
      </c>
    </row>
    <row r="143" spans="1:4">
      <c r="B143" s="70" t="s">
        <v>169</v>
      </c>
      <c r="C143" s="27">
        <f t="shared" si="12"/>
        <v>0.15299130461258706</v>
      </c>
      <c r="D143" s="10">
        <f t="shared" si="13"/>
        <v>-470910.14243233058</v>
      </c>
    </row>
    <row r="144" spans="1:4">
      <c r="B144" s="70" t="s">
        <v>170</v>
      </c>
      <c r="C144" s="27">
        <f t="shared" si="12"/>
        <v>2.7858046192778225E-2</v>
      </c>
      <c r="D144" s="10">
        <f t="shared" si="13"/>
        <v>-85747.595484249032</v>
      </c>
    </row>
    <row r="145" spans="2:4">
      <c r="B145" s="70" t="s">
        <v>171</v>
      </c>
      <c r="C145" s="27">
        <f t="shared" si="12"/>
        <v>1.3370590889980485E-2</v>
      </c>
      <c r="D145" s="10">
        <f t="shared" si="13"/>
        <v>-41154.932800586845</v>
      </c>
    </row>
    <row r="146" spans="2:4">
      <c r="B146" s="70" t="s">
        <v>172</v>
      </c>
      <c r="C146" s="27">
        <f t="shared" si="12"/>
        <v>4.8487431132281114E-2</v>
      </c>
      <c r="D146" s="10">
        <f t="shared" si="13"/>
        <v>-149245.23428635279</v>
      </c>
    </row>
    <row r="147" spans="2:4">
      <c r="B147" s="64" t="s">
        <v>173</v>
      </c>
      <c r="C147" s="134">
        <f t="shared" si="12"/>
        <v>6.0547269111505351E-3</v>
      </c>
      <c r="D147" s="66">
        <f t="shared" si="13"/>
        <v>-18636.564472332659</v>
      </c>
    </row>
    <row r="148" spans="2:4">
      <c r="B148" s="64" t="s">
        <v>163</v>
      </c>
      <c r="C148" s="134">
        <f t="shared" si="12"/>
        <v>3.8709886987372171E-3</v>
      </c>
      <c r="D148" s="66">
        <f t="shared" si="13"/>
        <v>-11914.976763498431</v>
      </c>
    </row>
    <row r="149" spans="2:4" ht="16.5" thickBot="1">
      <c r="B149" s="106" t="s">
        <v>164</v>
      </c>
      <c r="C149" s="136">
        <f>E93</f>
        <v>1.0000000000000002</v>
      </c>
      <c r="D149" s="107">
        <f>SUM(D131:D148)</f>
        <v>-3078019</v>
      </c>
    </row>
    <row r="151" spans="2:4">
      <c r="B151" s="70" t="s">
        <v>42</v>
      </c>
      <c r="D151" s="10">
        <f>-D51</f>
        <v>-3078019</v>
      </c>
    </row>
  </sheetData>
  <mergeCells count="5">
    <mergeCell ref="B19:C19"/>
    <mergeCell ref="B2:C2"/>
    <mergeCell ref="B5:C5"/>
    <mergeCell ref="B8:C8"/>
    <mergeCell ref="B11:G11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FF33CC"/>
  </sheetPr>
  <dimension ref="A2:M157"/>
  <sheetViews>
    <sheetView topLeftCell="A77" zoomScaleNormal="100" workbookViewId="0">
      <selection activeCell="E50" sqref="E50"/>
    </sheetView>
  </sheetViews>
  <sheetFormatPr baseColWidth="10" defaultRowHeight="15.75"/>
  <cols>
    <col min="1" max="1" width="5.375" style="519" customWidth="1"/>
    <col min="2" max="2" width="12.875" style="223" customWidth="1"/>
    <col min="3" max="3" width="17.25" style="223" customWidth="1"/>
    <col min="4" max="4" width="30.125" style="223" customWidth="1"/>
    <col min="5" max="5" width="23.125" style="223" customWidth="1"/>
    <col min="6" max="6" width="12.875" style="223" customWidth="1"/>
    <col min="7" max="7" width="14.5" style="223" customWidth="1"/>
    <col min="8" max="8" width="15.875" style="223" customWidth="1"/>
    <col min="9" max="9" width="11" style="223"/>
    <col min="10" max="10" width="19.5" style="223" customWidth="1"/>
    <col min="11" max="11" width="18.875" style="223" customWidth="1"/>
    <col min="12" max="16384" width="11" style="223"/>
  </cols>
  <sheetData>
    <row r="2" spans="1:7">
      <c r="B2" s="670" t="s">
        <v>198</v>
      </c>
      <c r="C2" s="670"/>
    </row>
    <row r="3" spans="1:7">
      <c r="B3" s="4" t="s">
        <v>101</v>
      </c>
      <c r="C3" s="56"/>
    </row>
    <row r="5" spans="1:7">
      <c r="B5" s="670" t="s">
        <v>228</v>
      </c>
      <c r="C5" s="670"/>
    </row>
    <row r="6" spans="1:7">
      <c r="B6" s="12">
        <f>D55</f>
        <v>-513720.63485999999</v>
      </c>
      <c r="C6" s="10">
        <f>+B6-D41</f>
        <v>0</v>
      </c>
    </row>
    <row r="7" spans="1:7">
      <c r="B7" s="14"/>
    </row>
    <row r="8" spans="1:7">
      <c r="B8" s="670" t="s">
        <v>229</v>
      </c>
      <c r="C8" s="670"/>
    </row>
    <row r="9" spans="1:7" s="5" customFormat="1">
      <c r="A9" s="549"/>
      <c r="B9" s="5" t="s">
        <v>281</v>
      </c>
    </row>
    <row r="10" spans="1:7" s="5" customFormat="1">
      <c r="A10" s="549"/>
      <c r="B10" s="223" t="s">
        <v>325</v>
      </c>
    </row>
    <row r="11" spans="1:7" s="5" customFormat="1">
      <c r="A11" s="549"/>
      <c r="B11" s="223"/>
    </row>
    <row r="12" spans="1:7">
      <c r="B12" s="224" t="s">
        <v>174</v>
      </c>
    </row>
    <row r="13" spans="1:7" s="5" customFormat="1">
      <c r="A13" s="549"/>
      <c r="B13" s="6" t="s">
        <v>125</v>
      </c>
    </row>
    <row r="14" spans="1:7" s="5" customFormat="1">
      <c r="A14" s="549"/>
      <c r="B14" s="1"/>
      <c r="C14" s="155"/>
      <c r="D14" s="155"/>
      <c r="E14" s="155"/>
      <c r="F14" s="155"/>
      <c r="G14" s="155"/>
    </row>
    <row r="15" spans="1:7" s="5" customFormat="1">
      <c r="A15" s="549"/>
      <c r="B15" s="1"/>
      <c r="C15" s="155"/>
      <c r="D15" s="155"/>
      <c r="E15" s="155"/>
      <c r="F15" s="155"/>
      <c r="G15" s="155"/>
    </row>
    <row r="16" spans="1:7" s="5" customFormat="1">
      <c r="A16" s="549"/>
      <c r="B16" s="1"/>
      <c r="C16" s="155"/>
      <c r="D16" s="155"/>
      <c r="E16" s="155"/>
      <c r="F16" s="155"/>
      <c r="G16" s="155"/>
    </row>
    <row r="17" spans="1:8" s="5" customFormat="1">
      <c r="A17" s="549"/>
      <c r="B17" s="1"/>
      <c r="C17" s="155"/>
      <c r="D17" s="155"/>
      <c r="E17" s="155"/>
      <c r="F17" s="155"/>
      <c r="G17" s="155"/>
    </row>
    <row r="18" spans="1:8" s="5" customFormat="1">
      <c r="A18" s="549"/>
      <c r="B18" s="1"/>
      <c r="C18" s="155"/>
      <c r="D18" s="155"/>
      <c r="E18" s="155"/>
      <c r="F18" s="155"/>
      <c r="G18" s="155"/>
    </row>
    <row r="19" spans="1:8">
      <c r="B19" s="225" t="s">
        <v>202</v>
      </c>
    </row>
    <row r="20" spans="1:8">
      <c r="D20" s="133" t="s">
        <v>599</v>
      </c>
    </row>
    <row r="21" spans="1:8">
      <c r="C21" s="456" t="s">
        <v>372</v>
      </c>
    </row>
    <row r="22" spans="1:8" ht="27.75" thickBot="1">
      <c r="A22" s="522"/>
      <c r="B22" s="104"/>
      <c r="C22" s="104" t="s">
        <v>862</v>
      </c>
      <c r="D22" s="104" t="s">
        <v>41</v>
      </c>
      <c r="E22" s="104" t="s">
        <v>273</v>
      </c>
      <c r="F22" s="104" t="s">
        <v>40</v>
      </c>
      <c r="G22" s="104" t="s">
        <v>183</v>
      </c>
      <c r="H22" s="225"/>
    </row>
    <row r="23" spans="1:8">
      <c r="B23" s="223" t="s">
        <v>160</v>
      </c>
      <c r="C23" s="10">
        <v>8400674</v>
      </c>
      <c r="D23" s="10">
        <f t="shared" ref="D23:D40" si="0">H109+D137</f>
        <v>-88181.369792121899</v>
      </c>
      <c r="E23" s="11">
        <f t="shared" ref="E23:E41" si="1">D23*1000/C23</f>
        <v>-10.496939863649262</v>
      </c>
      <c r="F23" s="11">
        <f>E23-E$41</f>
        <v>0.50400575481337562</v>
      </c>
      <c r="G23" s="10">
        <f>F23*C23/1000</f>
        <v>4233.9880403110992</v>
      </c>
    </row>
    <row r="24" spans="1:8">
      <c r="B24" s="223" t="s">
        <v>161</v>
      </c>
      <c r="C24" s="10">
        <v>1321616</v>
      </c>
      <c r="D24" s="10">
        <f t="shared" si="0"/>
        <v>-12174.108859199523</v>
      </c>
      <c r="E24" s="11">
        <f t="shared" si="1"/>
        <v>-9.2115325928253924</v>
      </c>
      <c r="F24" s="11">
        <f t="shared" ref="F24:F41" si="2">E24-E$41</f>
        <v>1.7894130256372449</v>
      </c>
      <c r="G24" s="10">
        <f t="shared" ref="G24:G40" si="3">F24*C24/1000</f>
        <v>2364.9168852905927</v>
      </c>
    </row>
    <row r="25" spans="1:8">
      <c r="B25" s="223" t="s">
        <v>162</v>
      </c>
      <c r="C25" s="10">
        <v>1056492.5</v>
      </c>
      <c r="D25" s="10">
        <f t="shared" si="0"/>
        <v>-8160.5048271564519</v>
      </c>
      <c r="E25" s="11">
        <f t="shared" si="1"/>
        <v>-7.7241483750773918</v>
      </c>
      <c r="F25" s="11">
        <f t="shared" si="2"/>
        <v>3.2767972433852455</v>
      </c>
      <c r="G25" s="10">
        <f t="shared" si="3"/>
        <v>3461.9117116571865</v>
      </c>
    </row>
    <row r="26" spans="1:8">
      <c r="B26" s="223" t="s">
        <v>129</v>
      </c>
      <c r="C26" s="10">
        <v>1103960.5</v>
      </c>
      <c r="D26" s="10">
        <f t="shared" si="0"/>
        <v>-15506.923970986443</v>
      </c>
      <c r="E26" s="11">
        <f t="shared" si="1"/>
        <v>-14.046629359462084</v>
      </c>
      <c r="F26" s="11">
        <f t="shared" si="2"/>
        <v>-3.0456837409994471</v>
      </c>
      <c r="G26" s="10">
        <f t="shared" si="3"/>
        <v>-3362.31454555562</v>
      </c>
    </row>
    <row r="27" spans="1:8">
      <c r="B27" s="223" t="s">
        <v>225</v>
      </c>
      <c r="C27" s="10">
        <v>2102560.5</v>
      </c>
      <c r="D27" s="10">
        <f t="shared" si="0"/>
        <v>-36194.370871642481</v>
      </c>
      <c r="E27" s="11">
        <f t="shared" si="1"/>
        <v>-17.214425397814939</v>
      </c>
      <c r="F27" s="11">
        <f t="shared" si="2"/>
        <v>-6.2134797793523013</v>
      </c>
      <c r="G27" s="10">
        <f t="shared" si="3"/>
        <v>-13064.217151614865</v>
      </c>
    </row>
    <row r="28" spans="1:8">
      <c r="B28" s="223" t="s">
        <v>226</v>
      </c>
      <c r="C28" s="10">
        <v>586917.5</v>
      </c>
      <c r="D28" s="10">
        <f t="shared" si="0"/>
        <v>-3009.4980962237096</v>
      </c>
      <c r="E28" s="11">
        <f t="shared" si="1"/>
        <v>-5.1276339455267728</v>
      </c>
      <c r="F28" s="11">
        <f t="shared" si="2"/>
        <v>5.8733116729358645</v>
      </c>
      <c r="G28" s="10">
        <f t="shared" si="3"/>
        <v>3447.1494038003352</v>
      </c>
    </row>
    <row r="29" spans="1:8">
      <c r="B29" s="223" t="s">
        <v>227</v>
      </c>
      <c r="C29" s="10">
        <v>2483421</v>
      </c>
      <c r="D29" s="10">
        <f t="shared" si="0"/>
        <v>-28895.07551174051</v>
      </c>
      <c r="E29" s="11">
        <f t="shared" si="1"/>
        <v>-11.635190131572742</v>
      </c>
      <c r="F29" s="11">
        <f t="shared" si="2"/>
        <v>-0.63424451311010444</v>
      </c>
      <c r="G29" s="10">
        <f t="shared" si="3"/>
        <v>-1575.0961429924087</v>
      </c>
    </row>
    <row r="30" spans="1:8">
      <c r="B30" s="223" t="s">
        <v>175</v>
      </c>
      <c r="C30" s="10">
        <v>2068901</v>
      </c>
      <c r="D30" s="10">
        <f t="shared" si="0"/>
        <v>-24715.446644091233</v>
      </c>
      <c r="E30" s="11">
        <f t="shared" si="1"/>
        <v>-11.946171732765963</v>
      </c>
      <c r="F30" s="11">
        <f t="shared" si="2"/>
        <v>-0.94522611430332582</v>
      </c>
      <c r="G30" s="10">
        <f t="shared" si="3"/>
        <v>-1955.5792531082652</v>
      </c>
    </row>
    <row r="31" spans="1:8">
      <c r="B31" s="223" t="s">
        <v>176</v>
      </c>
      <c r="C31" s="10">
        <v>7513504.5</v>
      </c>
      <c r="D31" s="10">
        <f t="shared" si="0"/>
        <v>-77223.050676110244</v>
      </c>
      <c r="E31" s="11">
        <f t="shared" si="1"/>
        <v>-10.27790036940954</v>
      </c>
      <c r="F31" s="11">
        <f t="shared" si="2"/>
        <v>0.72304524905309719</v>
      </c>
      <c r="G31" s="10">
        <f t="shared" si="3"/>
        <v>5432.6037324640665</v>
      </c>
    </row>
    <row r="32" spans="1:8">
      <c r="B32" s="223" t="s">
        <v>177</v>
      </c>
      <c r="C32" s="10">
        <v>4992766.5</v>
      </c>
      <c r="D32" s="10">
        <f t="shared" si="0"/>
        <v>-48575.238477453815</v>
      </c>
      <c r="E32" s="11">
        <f t="shared" si="1"/>
        <v>-9.7291228174707971</v>
      </c>
      <c r="F32" s="11">
        <f t="shared" si="2"/>
        <v>1.2718228009918402</v>
      </c>
      <c r="G32" s="10">
        <f t="shared" si="3"/>
        <v>6349.9142747282267</v>
      </c>
    </row>
    <row r="33" spans="1:7">
      <c r="B33" s="223" t="s">
        <v>167</v>
      </c>
      <c r="C33" s="10">
        <v>1096314.5</v>
      </c>
      <c r="D33" s="10">
        <f t="shared" si="0"/>
        <v>-15273.117459518377</v>
      </c>
      <c r="E33" s="11">
        <f t="shared" si="1"/>
        <v>-13.93132851888612</v>
      </c>
      <c r="F33" s="11">
        <f t="shared" si="2"/>
        <v>-2.9303829004234832</v>
      </c>
      <c r="G33" s="10">
        <f t="shared" si="3"/>
        <v>-3212.6212642863206</v>
      </c>
    </row>
    <row r="34" spans="1:7">
      <c r="B34" s="223" t="s">
        <v>168</v>
      </c>
      <c r="C34" s="10">
        <v>2740521</v>
      </c>
      <c r="D34" s="10">
        <f t="shared" si="0"/>
        <v>-20594.419179841774</v>
      </c>
      <c r="E34" s="11">
        <f t="shared" si="1"/>
        <v>-7.5147824737857416</v>
      </c>
      <c r="F34" s="11">
        <f t="shared" si="2"/>
        <v>3.4861631446768957</v>
      </c>
      <c r="G34" s="10">
        <f t="shared" si="3"/>
        <v>9553.9033074130712</v>
      </c>
    </row>
    <row r="35" spans="1:7">
      <c r="B35" s="223" t="s">
        <v>169</v>
      </c>
      <c r="C35" s="10">
        <v>6445718</v>
      </c>
      <c r="D35" s="10">
        <f t="shared" si="0"/>
        <v>-103128.68889078623</v>
      </c>
      <c r="E35" s="11">
        <f t="shared" si="1"/>
        <v>-15.999565741285336</v>
      </c>
      <c r="F35" s="11">
        <f t="shared" si="2"/>
        <v>-4.9986201228226985</v>
      </c>
      <c r="G35" s="10">
        <f t="shared" si="3"/>
        <v>-32219.695700840475</v>
      </c>
    </row>
    <row r="36" spans="1:7">
      <c r="B36" s="223" t="s">
        <v>170</v>
      </c>
      <c r="C36" s="10">
        <v>1467053</v>
      </c>
      <c r="D36" s="10">
        <f t="shared" si="0"/>
        <v>-10822.375137017294</v>
      </c>
      <c r="E36" s="11">
        <f t="shared" si="1"/>
        <v>-7.3769489834500153</v>
      </c>
      <c r="F36" s="11">
        <f t="shared" si="2"/>
        <v>3.623996635012622</v>
      </c>
      <c r="G36" s="10">
        <f t="shared" si="3"/>
        <v>5316.5951353851724</v>
      </c>
    </row>
    <row r="37" spans="1:7">
      <c r="B37" s="223" t="s">
        <v>171</v>
      </c>
      <c r="C37" s="10">
        <v>640633</v>
      </c>
      <c r="D37" s="10">
        <f t="shared" si="0"/>
        <v>-6003.05939222906</v>
      </c>
      <c r="E37" s="11">
        <f t="shared" si="1"/>
        <v>-9.3705122780578893</v>
      </c>
      <c r="F37" s="11">
        <f t="shared" si="2"/>
        <v>1.630433340404748</v>
      </c>
      <c r="G37" s="10">
        <f t="shared" si="3"/>
        <v>1044.5094021635148</v>
      </c>
    </row>
    <row r="38" spans="1:7">
      <c r="B38" s="223" t="s">
        <v>172</v>
      </c>
      <c r="C38" s="10">
        <v>2189121</v>
      </c>
      <c r="D38" s="10">
        <f t="shared" si="0"/>
        <v>-14301.003535139942</v>
      </c>
      <c r="E38" s="11">
        <f t="shared" si="1"/>
        <v>-6.532760653769226</v>
      </c>
      <c r="F38" s="11">
        <f t="shared" si="2"/>
        <v>4.4681849646934113</v>
      </c>
      <c r="G38" s="10">
        <f t="shared" si="3"/>
        <v>9781.3975380946049</v>
      </c>
    </row>
    <row r="39" spans="1:7">
      <c r="B39" s="64" t="s">
        <v>173</v>
      </c>
      <c r="C39" s="66">
        <v>318027.5</v>
      </c>
      <c r="D39" s="66">
        <f t="shared" si="0"/>
        <v>-3428.2045440088168</v>
      </c>
      <c r="E39" s="105">
        <f t="shared" si="1"/>
        <v>-10.779585237153443</v>
      </c>
      <c r="F39" s="105">
        <f t="shared" si="2"/>
        <v>0.22136038130919466</v>
      </c>
      <c r="G39" s="66">
        <f t="shared" si="3"/>
        <v>70.398688666809903</v>
      </c>
    </row>
    <row r="40" spans="1:7">
      <c r="B40" s="64" t="s">
        <v>163</v>
      </c>
      <c r="C40" s="66">
        <v>169659.5</v>
      </c>
      <c r="D40" s="66">
        <f t="shared" si="0"/>
        <v>2465.8210052678141</v>
      </c>
      <c r="E40" s="105">
        <f t="shared" si="1"/>
        <v>14.533940069773955</v>
      </c>
      <c r="F40" s="105">
        <f t="shared" si="2"/>
        <v>25.534885688236592</v>
      </c>
      <c r="G40" s="66">
        <f t="shared" si="3"/>
        <v>4332.2359384233769</v>
      </c>
    </row>
    <row r="41" spans="1:7" s="572" customFormat="1" ht="16.5" thickBot="1">
      <c r="A41" s="642"/>
      <c r="B41" s="573" t="s">
        <v>432</v>
      </c>
      <c r="C41" s="498">
        <v>46697861.5</v>
      </c>
      <c r="D41" s="643">
        <f>SUM(D23:D40)</f>
        <v>-513720.63486000005</v>
      </c>
      <c r="E41" s="644">
        <f t="shared" si="1"/>
        <v>-11.000945618462637</v>
      </c>
      <c r="F41" s="644">
        <f t="shared" si="2"/>
        <v>0</v>
      </c>
      <c r="G41" s="498">
        <f>SUM(G23:G40)</f>
        <v>1.0186340659856796E-10</v>
      </c>
    </row>
    <row r="42" spans="1:7">
      <c r="D42" s="10"/>
    </row>
    <row r="45" spans="1:7">
      <c r="A45" s="503" t="s">
        <v>944</v>
      </c>
    </row>
    <row r="46" spans="1:7">
      <c r="B46" s="223" t="s">
        <v>478</v>
      </c>
    </row>
    <row r="47" spans="1:7">
      <c r="B47" s="223" t="s">
        <v>511</v>
      </c>
    </row>
    <row r="48" spans="1:7">
      <c r="B48" s="353" t="s">
        <v>945</v>
      </c>
    </row>
    <row r="50" spans="1:6">
      <c r="D50" s="95" t="s">
        <v>792</v>
      </c>
    </row>
    <row r="51" spans="1:6" ht="16.5" thickBot="1">
      <c r="B51" s="116"/>
      <c r="C51" s="116"/>
      <c r="D51" s="548">
        <v>2014</v>
      </c>
    </row>
    <row r="52" spans="1:6">
      <c r="B52" s="223" t="s">
        <v>84</v>
      </c>
      <c r="D52" s="122">
        <v>491235.17455999996</v>
      </c>
      <c r="E52" s="223" t="s">
        <v>480</v>
      </c>
    </row>
    <row r="53" spans="1:6">
      <c r="B53" s="223" t="s">
        <v>138</v>
      </c>
      <c r="D53" s="122">
        <v>1004955.8094199999</v>
      </c>
      <c r="E53" s="223" t="s">
        <v>479</v>
      </c>
    </row>
    <row r="54" spans="1:6" s="245" customFormat="1" ht="3" customHeight="1">
      <c r="A54" s="519"/>
      <c r="D54" s="122"/>
    </row>
    <row r="55" spans="1:6" ht="16.5" thickBot="1">
      <c r="B55" s="116" t="s">
        <v>102</v>
      </c>
      <c r="C55" s="116"/>
      <c r="D55" s="164">
        <f>D52-D53</f>
        <v>-513720.63485999999</v>
      </c>
    </row>
    <row r="56" spans="1:6">
      <c r="F56" s="10"/>
    </row>
    <row r="57" spans="1:6">
      <c r="F57" s="10"/>
    </row>
    <row r="59" spans="1:6">
      <c r="A59" s="503" t="s">
        <v>946</v>
      </c>
    </row>
    <row r="60" spans="1:6">
      <c r="B60" s="223" t="s">
        <v>793</v>
      </c>
    </row>
    <row r="62" spans="1:6">
      <c r="B62" s="225"/>
      <c r="D62" s="95" t="s">
        <v>663</v>
      </c>
    </row>
    <row r="63" spans="1:6" ht="16.5" thickBot="1">
      <c r="B63" s="116"/>
      <c r="C63" s="116"/>
      <c r="D63" s="545">
        <v>2014</v>
      </c>
      <c r="E63" s="225" t="s">
        <v>95</v>
      </c>
    </row>
    <row r="64" spans="1:6">
      <c r="B64" s="223" t="s">
        <v>93</v>
      </c>
      <c r="D64" s="122">
        <v>66928.258389999974</v>
      </c>
      <c r="E64" s="233">
        <f>D64/D67</f>
        <v>0.2104077215610437</v>
      </c>
    </row>
    <row r="65" spans="1:13">
      <c r="B65" s="223" t="s">
        <v>94</v>
      </c>
      <c r="D65" s="122">
        <v>251160.15534999996</v>
      </c>
      <c r="E65" s="233">
        <f>D65/D67</f>
        <v>0.7895922784389563</v>
      </c>
    </row>
    <row r="66" spans="1:13" s="245" customFormat="1" ht="3.75" customHeight="1">
      <c r="A66" s="519"/>
      <c r="D66" s="122"/>
      <c r="E66" s="233"/>
    </row>
    <row r="67" spans="1:13" ht="16.5" thickBot="1">
      <c r="B67" s="116" t="s">
        <v>164</v>
      </c>
      <c r="C67" s="116"/>
      <c r="D67" s="164">
        <f>D64+D65</f>
        <v>318088.41373999993</v>
      </c>
      <c r="E67" s="225"/>
    </row>
    <row r="68" spans="1:13" ht="12.75" customHeight="1">
      <c r="B68" s="64"/>
      <c r="C68" s="64"/>
      <c r="D68" s="194"/>
      <c r="E68" s="225"/>
    </row>
    <row r="69" spans="1:13">
      <c r="B69" s="64"/>
      <c r="C69" s="64"/>
      <c r="D69" s="194"/>
      <c r="E69" s="225"/>
    </row>
    <row r="71" spans="1:13">
      <c r="A71" s="503" t="s">
        <v>914</v>
      </c>
    </row>
    <row r="72" spans="1:13">
      <c r="B72" s="223" t="s">
        <v>947</v>
      </c>
    </row>
    <row r="74" spans="1:13">
      <c r="B74" s="232" t="s">
        <v>276</v>
      </c>
      <c r="G74" s="232" t="s">
        <v>277</v>
      </c>
    </row>
    <row r="75" spans="1:13" ht="26.25" customHeight="1">
      <c r="C75" s="40" t="s">
        <v>464</v>
      </c>
      <c r="D75" s="40" t="s">
        <v>50</v>
      </c>
      <c r="H75" s="40" t="s">
        <v>209</v>
      </c>
      <c r="I75" s="40" t="s">
        <v>50</v>
      </c>
    </row>
    <row r="76" spans="1:13" ht="15.75" customHeight="1">
      <c r="C76" s="581" t="s">
        <v>58</v>
      </c>
      <c r="D76" s="226"/>
      <c r="H76" s="40"/>
      <c r="I76" s="40"/>
    </row>
    <row r="77" spans="1:13" ht="15.75" customHeight="1">
      <c r="C77" s="100"/>
      <c r="D77" s="95" t="s">
        <v>664</v>
      </c>
      <c r="H77" s="100"/>
      <c r="I77" s="40"/>
    </row>
    <row r="78" spans="1:13" ht="66" customHeight="1" thickBot="1">
      <c r="B78" s="111"/>
      <c r="C78" s="111" t="s">
        <v>278</v>
      </c>
      <c r="D78" s="535" t="s">
        <v>111</v>
      </c>
      <c r="E78" s="111" t="s">
        <v>112</v>
      </c>
      <c r="F78" s="8"/>
      <c r="G78" s="111"/>
      <c r="H78" s="111" t="s">
        <v>316</v>
      </c>
      <c r="I78" s="111" t="s">
        <v>111</v>
      </c>
      <c r="J78" s="111" t="s">
        <v>17</v>
      </c>
      <c r="K78" s="8"/>
      <c r="L78" s="8"/>
      <c r="M78" s="8"/>
    </row>
    <row r="79" spans="1:13">
      <c r="B79" s="223" t="s">
        <v>160</v>
      </c>
      <c r="C79" s="27">
        <f>+'FP060'!C103</f>
        <v>0.11155879728738172</v>
      </c>
      <c r="D79" s="123">
        <v>0.15375406207276643</v>
      </c>
      <c r="E79" s="27">
        <f>C79*C$99+D79*D$99</f>
        <v>0.12043700681153946</v>
      </c>
      <c r="G79" s="223" t="s">
        <v>160</v>
      </c>
      <c r="H79" s="27">
        <f>+'FP064'!H75</f>
        <v>0.16453192073596956</v>
      </c>
      <c r="I79" s="27">
        <f>D79</f>
        <v>0.15375406207276643</v>
      </c>
      <c r="J79" s="27">
        <f>H79*H$99+I79*I$99</f>
        <v>0.16226417605133803</v>
      </c>
    </row>
    <row r="80" spans="1:13">
      <c r="B80" s="223" t="s">
        <v>161</v>
      </c>
      <c r="C80" s="27">
        <f>+'FP060'!C104</f>
        <v>5.1994132411848054E-2</v>
      </c>
      <c r="D80" s="123">
        <v>2.2161646530027203E-2</v>
      </c>
      <c r="E80" s="27">
        <f t="shared" ref="E80:E97" si="4">C80*C$99+D80*D$99</f>
        <v>4.5717147028952125E-2</v>
      </c>
      <c r="G80" s="223" t="s">
        <v>161</v>
      </c>
      <c r="H80" s="27">
        <f>+'FP064'!H76</f>
        <v>2.8304701835135889E-2</v>
      </c>
      <c r="I80" s="27">
        <f t="shared" ref="I80:I96" si="5">D80</f>
        <v>2.2161646530027203E-2</v>
      </c>
      <c r="J80" s="27">
        <f t="shared" ref="J80:J97" si="6">H80*H$99+I80*I$99</f>
        <v>2.7012155564964488E-2</v>
      </c>
    </row>
    <row r="81" spans="2:10">
      <c r="B81" s="223" t="s">
        <v>162</v>
      </c>
      <c r="C81" s="27">
        <f>+'FP060'!C105</f>
        <v>2.0131755085207276E-2</v>
      </c>
      <c r="D81" s="123">
        <v>1.5460823919334631E-2</v>
      </c>
      <c r="E81" s="27">
        <f t="shared" si="4"/>
        <v>1.9148955101027543E-2</v>
      </c>
      <c r="G81" s="223" t="s">
        <v>162</v>
      </c>
      <c r="H81" s="27">
        <f>+'FP064'!H77</f>
        <v>2.2943881725454172E-2</v>
      </c>
      <c r="I81" s="27">
        <f t="shared" si="5"/>
        <v>1.5460823919334631E-2</v>
      </c>
      <c r="J81" s="27">
        <f t="shared" si="6"/>
        <v>2.1369388582158977E-2</v>
      </c>
    </row>
    <row r="82" spans="2:10">
      <c r="B82" s="223" t="s">
        <v>129</v>
      </c>
      <c r="C82" s="27">
        <f>+'FP060'!C106</f>
        <v>9.2841859127716364E-3</v>
      </c>
      <c r="D82" s="123">
        <v>5.1974814979571786E-2</v>
      </c>
      <c r="E82" s="27">
        <f t="shared" si="4"/>
        <v>1.8266623906724719E-2</v>
      </c>
      <c r="G82" s="223" t="s">
        <v>129</v>
      </c>
      <c r="H82" s="27">
        <f>+'FP064'!H78</f>
        <v>2.5021077461675149E-2</v>
      </c>
      <c r="I82" s="27">
        <f t="shared" si="5"/>
        <v>5.1974814979571786E-2</v>
      </c>
      <c r="J82" s="27">
        <f t="shared" si="6"/>
        <v>3.06923519603702E-2</v>
      </c>
    </row>
    <row r="83" spans="2:10">
      <c r="B83" s="223" t="s">
        <v>225</v>
      </c>
      <c r="C83" s="27">
        <f>+'FP060'!C107</f>
        <v>1.9704875650371181E-2</v>
      </c>
      <c r="D83" s="123">
        <v>0.18077098162584551</v>
      </c>
      <c r="E83" s="27">
        <f t="shared" si="4"/>
        <v>5.3594428029380345E-2</v>
      </c>
      <c r="G83" s="223" t="s">
        <v>225</v>
      </c>
      <c r="H83" s="27">
        <f>+'FP064'!H79</f>
        <v>4.020395429049612E-2</v>
      </c>
      <c r="I83" s="27">
        <f t="shared" si="5"/>
        <v>0.18077098162584551</v>
      </c>
      <c r="J83" s="27">
        <f t="shared" si="6"/>
        <v>6.9780342238735943E-2</v>
      </c>
    </row>
    <row r="84" spans="2:10">
      <c r="B84" s="223" t="s">
        <v>226</v>
      </c>
      <c r="C84" s="27">
        <f>+'FP060'!C108</f>
        <v>1.6510046768367457E-2</v>
      </c>
      <c r="D84" s="123">
        <v>8.5603016893396975E-3</v>
      </c>
      <c r="E84" s="27">
        <f t="shared" si="4"/>
        <v>1.4837359019298106E-2</v>
      </c>
      <c r="G84" s="223" t="s">
        <v>226</v>
      </c>
      <c r="H84" s="27">
        <f>+'FP064'!H80</f>
        <v>1.2881694960026061E-2</v>
      </c>
      <c r="I84" s="27">
        <f t="shared" si="5"/>
        <v>8.5603016893396975E-3</v>
      </c>
      <c r="J84" s="27">
        <f t="shared" si="6"/>
        <v>1.1972440447971716E-2</v>
      </c>
    </row>
    <row r="85" spans="2:10">
      <c r="B85" s="223" t="s">
        <v>227</v>
      </c>
      <c r="C85" s="27">
        <f>+'FP060'!C109</f>
        <v>6.5832888169418735E-2</v>
      </c>
      <c r="D85" s="123">
        <v>3.6104580533779553E-2</v>
      </c>
      <c r="E85" s="27">
        <f t="shared" si="4"/>
        <v>5.9577822693938118E-2</v>
      </c>
      <c r="G85" s="223" t="s">
        <v>227</v>
      </c>
      <c r="H85" s="27">
        <f>+'FP064'!H81</f>
        <v>5.1382002023565056E-2</v>
      </c>
      <c r="I85" s="27">
        <f t="shared" si="5"/>
        <v>3.6104580533779553E-2</v>
      </c>
      <c r="J85" s="27">
        <f t="shared" si="6"/>
        <v>4.8167514576571563E-2</v>
      </c>
    </row>
    <row r="86" spans="2:10">
      <c r="B86" s="223" t="s">
        <v>175</v>
      </c>
      <c r="C86" s="27">
        <f>+'FP060'!C110</f>
        <v>4.2863960279080973E-2</v>
      </c>
      <c r="D86" s="123">
        <v>3.1108459474482542E-2</v>
      </c>
      <c r="E86" s="27">
        <f t="shared" si="4"/>
        <v>4.0390512138976403E-2</v>
      </c>
      <c r="G86" s="223" t="s">
        <v>175</v>
      </c>
      <c r="H86" s="27">
        <f>+'FP064'!H82</f>
        <v>3.952719681089327E-2</v>
      </c>
      <c r="I86" s="27">
        <f t="shared" si="5"/>
        <v>3.1108459474482542E-2</v>
      </c>
      <c r="J86" s="27">
        <f t="shared" si="6"/>
        <v>3.77558294695182E-2</v>
      </c>
    </row>
    <row r="87" spans="2:10">
      <c r="B87" s="223" t="s">
        <v>176</v>
      </c>
      <c r="C87" s="27">
        <f>+'FP060'!C111</f>
        <v>0.20393567545554928</v>
      </c>
      <c r="D87" s="123">
        <v>0.14441410337609986</v>
      </c>
      <c r="E87" s="27">
        <f t="shared" si="4"/>
        <v>0.19141187709058088</v>
      </c>
      <c r="G87" s="223" t="s">
        <v>176</v>
      </c>
      <c r="H87" s="27">
        <f>+'FP064'!H83</f>
        <v>0.17423916732005598</v>
      </c>
      <c r="I87" s="27">
        <f t="shared" si="5"/>
        <v>0.14441410337609986</v>
      </c>
      <c r="J87" s="27">
        <f t="shared" si="6"/>
        <v>0.16796374357019572</v>
      </c>
    </row>
    <row r="88" spans="2:10">
      <c r="B88" s="223" t="s">
        <v>177</v>
      </c>
      <c r="C88" s="27">
        <f>+'FP060'!C112</f>
        <v>9.6104589704650731E-2</v>
      </c>
      <c r="D88" s="123">
        <v>9.1276663758595805E-2</v>
      </c>
      <c r="E88" s="27">
        <f t="shared" si="4"/>
        <v>9.5088756806475883E-2</v>
      </c>
      <c r="G88" s="223" t="s">
        <v>177</v>
      </c>
      <c r="H88" s="27">
        <f>+'FP064'!H84</f>
        <v>0.10417503964591006</v>
      </c>
      <c r="I88" s="27">
        <f t="shared" si="5"/>
        <v>9.1276663758595805E-2</v>
      </c>
      <c r="J88" s="27">
        <f t="shared" si="6"/>
        <v>0.10146112176362238</v>
      </c>
    </row>
    <row r="89" spans="2:10">
      <c r="B89" s="223" t="s">
        <v>167</v>
      </c>
      <c r="C89" s="27">
        <f>+'FP060'!C113</f>
        <v>1.2797905850361908E-2</v>
      </c>
      <c r="D89" s="123">
        <v>1.7254162630008778E-2</v>
      </c>
      <c r="E89" s="27">
        <f t="shared" si="4"/>
        <v>1.3735536686058359E-2</v>
      </c>
      <c r="G89" s="223" t="s">
        <v>167</v>
      </c>
      <c r="H89" s="27">
        <f>+'FP064'!H85</f>
        <v>2.0318664972538158E-2</v>
      </c>
      <c r="I89" s="27">
        <f t="shared" si="5"/>
        <v>1.7254162630008778E-2</v>
      </c>
      <c r="J89" s="27">
        <f t="shared" si="6"/>
        <v>1.967387001692807E-2</v>
      </c>
    </row>
    <row r="90" spans="2:10">
      <c r="B90" s="223" t="s">
        <v>168</v>
      </c>
      <c r="C90" s="27">
        <f>+'FP060'!C114</f>
        <v>5.7987092748277409E-2</v>
      </c>
      <c r="D90" s="123">
        <v>3.989519033033477E-2</v>
      </c>
      <c r="E90" s="27">
        <f t="shared" si="4"/>
        <v>5.4180416781813359E-2</v>
      </c>
      <c r="G90" s="223" t="s">
        <v>168</v>
      </c>
      <c r="H90" s="27">
        <f>+'FP064'!H86</f>
        <v>5.6684538141420375E-2</v>
      </c>
      <c r="I90" s="27">
        <f t="shared" si="5"/>
        <v>3.989519033033477E-2</v>
      </c>
      <c r="J90" s="27">
        <f t="shared" si="6"/>
        <v>5.3151929721993951E-2</v>
      </c>
    </row>
    <row r="91" spans="2:10">
      <c r="B91" s="223" t="s">
        <v>169</v>
      </c>
      <c r="C91" s="27">
        <f>+'FP060'!C115</f>
        <v>0.13909410956585821</v>
      </c>
      <c r="D91" s="123">
        <v>0.1071473341526176</v>
      </c>
      <c r="E91" s="27">
        <f t="shared" si="4"/>
        <v>0.1323722613399359</v>
      </c>
      <c r="G91" s="223" t="s">
        <v>169</v>
      </c>
      <c r="H91" s="27">
        <f>+'FP064'!H87</f>
        <v>0.15604550525323893</v>
      </c>
      <c r="I91" s="27">
        <f t="shared" si="5"/>
        <v>0.1071473341526176</v>
      </c>
      <c r="J91" s="27">
        <f t="shared" si="6"/>
        <v>0.14575695248345513</v>
      </c>
    </row>
    <row r="92" spans="2:10">
      <c r="B92" s="223" t="s">
        <v>170</v>
      </c>
      <c r="C92" s="27">
        <f>+'FP060'!C116</f>
        <v>4.170067136379426E-2</v>
      </c>
      <c r="D92" s="123">
        <v>2.5403951604855455E-2</v>
      </c>
      <c r="E92" s="27">
        <f t="shared" si="4"/>
        <v>3.8271715690397105E-2</v>
      </c>
      <c r="G92" s="223" t="s">
        <v>170</v>
      </c>
      <c r="H92" s="27">
        <f>+'FP064'!H88</f>
        <v>2.8223894405568557E-2</v>
      </c>
      <c r="I92" s="27">
        <f t="shared" si="5"/>
        <v>2.5403951604855455E-2</v>
      </c>
      <c r="J92" s="27">
        <f t="shared" si="6"/>
        <v>2.7630556665938045E-2</v>
      </c>
    </row>
    <row r="93" spans="2:10">
      <c r="B93" s="223" t="s">
        <v>171</v>
      </c>
      <c r="C93" s="27">
        <f>+'FP060'!C117</f>
        <v>2.6943187650780138E-2</v>
      </c>
      <c r="D93" s="123">
        <v>1.0586002205065548E-2</v>
      </c>
      <c r="E93" s="27">
        <f t="shared" si="4"/>
        <v>2.3501509529995867E-2</v>
      </c>
      <c r="G93" s="223" t="s">
        <v>171</v>
      </c>
      <c r="H93" s="27">
        <f>+'FP064'!H89</f>
        <v>1.4443704083314602E-2</v>
      </c>
      <c r="I93" s="27">
        <f t="shared" si="5"/>
        <v>1.0586002205065548E-2</v>
      </c>
      <c r="J93" s="27">
        <f t="shared" si="6"/>
        <v>1.3632013820650459E-2</v>
      </c>
    </row>
    <row r="94" spans="2:10">
      <c r="B94" s="223" t="s">
        <v>172</v>
      </c>
      <c r="C94" s="27">
        <f>+'FP060'!C118</f>
        <v>7.0984023999164619E-2</v>
      </c>
      <c r="D94" s="123">
        <v>3.8539210638985001E-2</v>
      </c>
      <c r="E94" s="27">
        <f t="shared" si="4"/>
        <v>6.4157384743575907E-2</v>
      </c>
      <c r="G94" s="223" t="s">
        <v>172</v>
      </c>
      <c r="H94" s="27">
        <f>+'FP064'!H90</f>
        <v>5.1131695482550886E-2</v>
      </c>
      <c r="I94" s="27">
        <f t="shared" si="5"/>
        <v>3.8539210638985001E-2</v>
      </c>
      <c r="J94" s="27">
        <f t="shared" si="6"/>
        <v>4.8482139437824215E-2</v>
      </c>
    </row>
    <row r="95" spans="2:10">
      <c r="B95" s="223" t="s">
        <v>173</v>
      </c>
      <c r="C95" s="27">
        <f>+'FP060'!C119</f>
        <v>1.0284501483606542E-2</v>
      </c>
      <c r="D95" s="123">
        <v>5.1836775873877975E-3</v>
      </c>
      <c r="E95" s="27">
        <f t="shared" si="4"/>
        <v>9.2112487495190302E-3</v>
      </c>
      <c r="G95" s="223" t="s">
        <v>173</v>
      </c>
      <c r="H95" s="27">
        <f>+'FP064'!H91</f>
        <v>6.7406054235335201E-3</v>
      </c>
      <c r="I95" s="27">
        <f t="shared" si="5"/>
        <v>5.1836775873877975E-3</v>
      </c>
      <c r="J95" s="27">
        <f t="shared" si="6"/>
        <v>6.4130157848951326E-3</v>
      </c>
    </row>
    <row r="96" spans="2:10" ht="12.75" customHeight="1">
      <c r="B96" s="64" t="s">
        <v>163</v>
      </c>
      <c r="C96" s="134">
        <f>+'FP060'!C120</f>
        <v>2.287600613509785E-3</v>
      </c>
      <c r="D96" s="162">
        <v>2.040403289090208E-2</v>
      </c>
      <c r="E96" s="134">
        <f t="shared" si="4"/>
        <v>6.0994378518108476E-3</v>
      </c>
      <c r="G96" s="64" t="s">
        <v>163</v>
      </c>
      <c r="H96" s="134">
        <f>+'FP064'!H92</f>
        <v>3.200755428653587E-3</v>
      </c>
      <c r="I96" s="134">
        <f t="shared" si="5"/>
        <v>2.040403289090208E-2</v>
      </c>
      <c r="J96" s="134">
        <f t="shared" si="6"/>
        <v>6.8204578428677463E-3</v>
      </c>
    </row>
    <row r="97" spans="1:13" ht="16.5" thickBot="1">
      <c r="B97" s="106" t="s">
        <v>164</v>
      </c>
      <c r="C97" s="136">
        <f>SUM(C79:C96)</f>
        <v>0.99999999999999989</v>
      </c>
      <c r="D97" s="163">
        <v>1</v>
      </c>
      <c r="E97" s="136">
        <f t="shared" si="4"/>
        <v>0.99999999999999989</v>
      </c>
      <c r="G97" s="106" t="s">
        <v>164</v>
      </c>
      <c r="H97" s="136">
        <f>SUM(H79:H96)</f>
        <v>1</v>
      </c>
      <c r="I97" s="136">
        <f>SUM(I79:I96)</f>
        <v>1</v>
      </c>
      <c r="J97" s="136">
        <f t="shared" si="6"/>
        <v>1</v>
      </c>
    </row>
    <row r="99" spans="1:13" ht="12.75" customHeight="1">
      <c r="B99" s="223" t="s">
        <v>14</v>
      </c>
      <c r="C99" s="27">
        <f>E65</f>
        <v>0.7895922784389563</v>
      </c>
      <c r="D99" s="27">
        <f>E64</f>
        <v>0.2104077215610437</v>
      </c>
      <c r="G99" s="223" t="s">
        <v>14</v>
      </c>
      <c r="H99" s="27">
        <f>C99</f>
        <v>0.7895922784389563</v>
      </c>
      <c r="I99" s="27">
        <f>D99</f>
        <v>0.2104077215610437</v>
      </c>
    </row>
    <row r="103" spans="1:13" ht="12.75" customHeight="1">
      <c r="A103" s="503" t="s">
        <v>23</v>
      </c>
    </row>
    <row r="104" spans="1:13">
      <c r="B104" s="223" t="s">
        <v>279</v>
      </c>
    </row>
    <row r="105" spans="1:13">
      <c r="K105" s="226"/>
    </row>
    <row r="106" spans="1:13">
      <c r="K106" s="73"/>
      <c r="L106" s="74"/>
      <c r="M106" s="74"/>
    </row>
    <row r="107" spans="1:13">
      <c r="C107" s="223" t="s">
        <v>215</v>
      </c>
      <c r="J107" s="95" t="s">
        <v>665</v>
      </c>
    </row>
    <row r="108" spans="1:13" ht="65.25" customHeight="1" thickBot="1">
      <c r="B108" s="169"/>
      <c r="C108" s="111" t="s">
        <v>63</v>
      </c>
      <c r="D108" s="111" t="s">
        <v>120</v>
      </c>
      <c r="E108" s="111" t="s">
        <v>109</v>
      </c>
      <c r="F108" s="111" t="s">
        <v>293</v>
      </c>
      <c r="G108" s="111" t="s">
        <v>256</v>
      </c>
      <c r="H108" s="113" t="s">
        <v>54</v>
      </c>
      <c r="I108" s="8"/>
      <c r="J108" s="547" t="s">
        <v>948</v>
      </c>
    </row>
    <row r="109" spans="1:13">
      <c r="B109" s="223" t="s">
        <v>160</v>
      </c>
      <c r="C109" s="27"/>
      <c r="D109" s="27"/>
      <c r="E109" s="27">
        <f t="shared" ref="E109:E126" si="7">J109/J$127</f>
        <v>0.21646471415733437</v>
      </c>
      <c r="F109" s="27">
        <f t="shared" ref="F109:F126" si="8">E79</f>
        <v>0.12043700681153946</v>
      </c>
      <c r="G109" s="27">
        <f>C109*C$129+D109*D$129+E109*E$129+F109*F$129</f>
        <v>0.15244624259347109</v>
      </c>
      <c r="H109" s="10">
        <f>G109*H$130</f>
        <v>74886.956591419876</v>
      </c>
      <c r="J109" s="99">
        <v>115259.32464000001</v>
      </c>
    </row>
    <row r="110" spans="1:13">
      <c r="B110" s="223" t="s">
        <v>161</v>
      </c>
      <c r="C110" s="27"/>
      <c r="D110" s="27"/>
      <c r="E110" s="27">
        <f t="shared" si="7"/>
        <v>0</v>
      </c>
      <c r="F110" s="27">
        <f t="shared" si="8"/>
        <v>4.5717147028952125E-2</v>
      </c>
      <c r="G110" s="27">
        <f t="shared" ref="G110:G126" si="9">C110*C$129+D110*D$129+E110*E$129+F110*F$129</f>
        <v>3.0478098019301417E-2</v>
      </c>
      <c r="H110" s="10">
        <f t="shared" ref="H110:H126" si="10">G110*H$130</f>
        <v>14971.91380076832</v>
      </c>
      <c r="J110" s="99">
        <v>0</v>
      </c>
    </row>
    <row r="111" spans="1:13">
      <c r="B111" s="223" t="s">
        <v>162</v>
      </c>
      <c r="C111" s="27"/>
      <c r="D111" s="27"/>
      <c r="E111" s="27">
        <f t="shared" si="7"/>
        <v>4.3016216280217082E-2</v>
      </c>
      <c r="F111" s="27">
        <f t="shared" si="8"/>
        <v>1.9148955101027543E-2</v>
      </c>
      <c r="G111" s="27">
        <f t="shared" si="9"/>
        <v>2.7104708827424055E-2</v>
      </c>
      <c r="H111" s="10">
        <f t="shared" si="10"/>
        <v>13314.786372237628</v>
      </c>
      <c r="J111" s="99">
        <v>22904.51844</v>
      </c>
    </row>
    <row r="112" spans="1:13">
      <c r="B112" s="223" t="s">
        <v>129</v>
      </c>
      <c r="C112" s="27"/>
      <c r="D112" s="27"/>
      <c r="E112" s="27">
        <f t="shared" si="7"/>
        <v>5.7133905297616541E-2</v>
      </c>
      <c r="F112" s="27">
        <f t="shared" si="8"/>
        <v>1.8266623906724719E-2</v>
      </c>
      <c r="G112" s="27">
        <f t="shared" si="9"/>
        <v>3.1222384370355325E-2</v>
      </c>
      <c r="H112" s="10">
        <f t="shared" si="10"/>
        <v>15337.533436350912</v>
      </c>
      <c r="J112" s="99">
        <v>30421.65724</v>
      </c>
    </row>
    <row r="113" spans="2:10">
      <c r="B113" s="223" t="s">
        <v>225</v>
      </c>
      <c r="C113" s="27"/>
      <c r="D113" s="27"/>
      <c r="E113" s="27">
        <f t="shared" si="7"/>
        <v>0.10003443251101915</v>
      </c>
      <c r="F113" s="27">
        <f t="shared" si="8"/>
        <v>5.3594428029380345E-2</v>
      </c>
      <c r="G113" s="27">
        <f t="shared" si="9"/>
        <v>6.9074429523259942E-2</v>
      </c>
      <c r="H113" s="10">
        <f t="shared" si="10"/>
        <v>33931.789444491013</v>
      </c>
      <c r="J113" s="99">
        <v>53264.575600000004</v>
      </c>
    </row>
    <row r="114" spans="2:10">
      <c r="B114" s="223" t="s">
        <v>226</v>
      </c>
      <c r="C114" s="27"/>
      <c r="D114" s="27"/>
      <c r="E114" s="27">
        <f t="shared" si="7"/>
        <v>2.5424810367416555E-2</v>
      </c>
      <c r="F114" s="27">
        <f t="shared" si="8"/>
        <v>1.4837359019298106E-2</v>
      </c>
      <c r="G114" s="27">
        <f t="shared" si="9"/>
        <v>1.8366509468670921E-2</v>
      </c>
      <c r="H114" s="10">
        <f t="shared" si="10"/>
        <v>9022.2754849004523</v>
      </c>
      <c r="J114" s="99">
        <v>13537.755950000001</v>
      </c>
    </row>
    <row r="115" spans="2:10">
      <c r="B115" s="223" t="s">
        <v>227</v>
      </c>
      <c r="C115" s="27"/>
      <c r="D115" s="27"/>
      <c r="E115" s="27">
        <f t="shared" si="7"/>
        <v>0</v>
      </c>
      <c r="F115" s="27">
        <f t="shared" si="8"/>
        <v>5.9577822693938118E-2</v>
      </c>
      <c r="G115" s="27">
        <f t="shared" si="9"/>
        <v>3.971854846262541E-2</v>
      </c>
      <c r="H115" s="10">
        <f t="shared" si="10"/>
        <v>19511.148087307611</v>
      </c>
      <c r="J115" s="99">
        <v>0</v>
      </c>
    </row>
    <row r="116" spans="2:10">
      <c r="B116" s="223" t="s">
        <v>175</v>
      </c>
      <c r="C116" s="27"/>
      <c r="D116" s="27"/>
      <c r="E116" s="27">
        <f t="shared" si="7"/>
        <v>0</v>
      </c>
      <c r="F116" s="27">
        <f t="shared" si="8"/>
        <v>4.0390512138976403E-2</v>
      </c>
      <c r="G116" s="27">
        <f t="shared" si="9"/>
        <v>2.6927008092650934E-2</v>
      </c>
      <c r="H116" s="10">
        <f t="shared" si="10"/>
        <v>13227.493520771914</v>
      </c>
      <c r="J116" s="99">
        <v>0</v>
      </c>
    </row>
    <row r="117" spans="2:10">
      <c r="B117" s="223" t="s">
        <v>176</v>
      </c>
      <c r="C117" s="27"/>
      <c r="D117" s="27"/>
      <c r="E117" s="27">
        <f t="shared" si="7"/>
        <v>0.17641809537925257</v>
      </c>
      <c r="F117" s="27">
        <f t="shared" si="8"/>
        <v>0.19141187709058088</v>
      </c>
      <c r="G117" s="27">
        <f t="shared" si="9"/>
        <v>0.18641394985347143</v>
      </c>
      <c r="H117" s="10">
        <f t="shared" si="10"/>
        <v>91573.089196689121</v>
      </c>
      <c r="J117" s="99">
        <v>93936.005260000005</v>
      </c>
    </row>
    <row r="118" spans="2:10">
      <c r="B118" s="223" t="s">
        <v>177</v>
      </c>
      <c r="C118" s="27"/>
      <c r="D118" s="27"/>
      <c r="E118" s="27">
        <f t="shared" si="7"/>
        <v>0.13587022095932616</v>
      </c>
      <c r="F118" s="27">
        <f t="shared" si="8"/>
        <v>9.5088756806475883E-2</v>
      </c>
      <c r="G118" s="27">
        <f t="shared" si="9"/>
        <v>0.1086825781907593</v>
      </c>
      <c r="H118" s="10">
        <f t="shared" si="10"/>
        <v>53388.705269168488</v>
      </c>
      <c r="J118" s="99">
        <v>72345.786090000009</v>
      </c>
    </row>
    <row r="119" spans="2:10">
      <c r="B119" s="223" t="s">
        <v>167</v>
      </c>
      <c r="C119" s="27"/>
      <c r="D119" s="27"/>
      <c r="E119" s="27">
        <f t="shared" si="7"/>
        <v>0</v>
      </c>
      <c r="F119" s="27">
        <f t="shared" si="8"/>
        <v>1.3735536686058359E-2</v>
      </c>
      <c r="G119" s="27">
        <f t="shared" si="9"/>
        <v>9.1570244573722388E-3</v>
      </c>
      <c r="H119" s="10">
        <f t="shared" si="10"/>
        <v>4498.2525077674409</v>
      </c>
      <c r="J119" s="99">
        <v>0</v>
      </c>
    </row>
    <row r="120" spans="2:10">
      <c r="B120" s="223" t="s">
        <v>168</v>
      </c>
      <c r="C120" s="27"/>
      <c r="D120" s="27"/>
      <c r="E120" s="27">
        <f t="shared" si="7"/>
        <v>9.2078323132902762E-2</v>
      </c>
      <c r="F120" s="27">
        <f t="shared" si="8"/>
        <v>5.4180416781813359E-2</v>
      </c>
      <c r="G120" s="27">
        <f t="shared" si="9"/>
        <v>6.6813052232176484E-2</v>
      </c>
      <c r="H120" s="10">
        <f t="shared" si="10"/>
        <v>32820.921376159611</v>
      </c>
      <c r="J120" s="99">
        <v>49028.246379999997</v>
      </c>
    </row>
    <row r="121" spans="2:10">
      <c r="B121" s="223" t="s">
        <v>169</v>
      </c>
      <c r="C121" s="27"/>
      <c r="D121" s="27"/>
      <c r="E121" s="27">
        <f t="shared" si="7"/>
        <v>0</v>
      </c>
      <c r="F121" s="27">
        <f t="shared" si="8"/>
        <v>0.1323722613399359</v>
      </c>
      <c r="G121" s="27">
        <f t="shared" si="9"/>
        <v>8.8248174226623927E-2</v>
      </c>
      <c r="H121" s="10">
        <f t="shared" si="10"/>
        <v>43350.607270816894</v>
      </c>
      <c r="J121" s="99">
        <v>0</v>
      </c>
    </row>
    <row r="122" spans="2:10">
      <c r="B122" s="223" t="s">
        <v>170</v>
      </c>
      <c r="C122" s="27"/>
      <c r="D122" s="27"/>
      <c r="E122" s="27">
        <f t="shared" si="7"/>
        <v>2.6941299636910773E-2</v>
      </c>
      <c r="F122" s="27">
        <f t="shared" si="8"/>
        <v>3.8271715690397105E-2</v>
      </c>
      <c r="G122" s="27">
        <f t="shared" si="9"/>
        <v>3.4494910339234991E-2</v>
      </c>
      <c r="H122" s="10">
        <f t="shared" si="10"/>
        <v>16945.113301925649</v>
      </c>
      <c r="J122" s="99">
        <v>14345.229489999998</v>
      </c>
    </row>
    <row r="123" spans="2:10">
      <c r="B123" s="223" t="s">
        <v>171</v>
      </c>
      <c r="C123" s="27"/>
      <c r="D123" s="27"/>
      <c r="E123" s="27">
        <f t="shared" si="7"/>
        <v>0</v>
      </c>
      <c r="F123" s="27">
        <f t="shared" si="8"/>
        <v>2.3501509529995867E-2</v>
      </c>
      <c r="G123" s="27">
        <f t="shared" si="9"/>
        <v>1.5667673019997243E-2</v>
      </c>
      <c r="H123" s="10">
        <f t="shared" si="10"/>
        <v>7696.5120909273473</v>
      </c>
      <c r="J123" s="99">
        <v>0</v>
      </c>
    </row>
    <row r="124" spans="2:10">
      <c r="B124" s="223" t="s">
        <v>172</v>
      </c>
      <c r="C124" s="27"/>
      <c r="D124" s="27"/>
      <c r="E124" s="27">
        <f t="shared" si="7"/>
        <v>8.1898622765408019E-2</v>
      </c>
      <c r="F124" s="27">
        <f t="shared" si="8"/>
        <v>6.4157384743575907E-2</v>
      </c>
      <c r="G124" s="27">
        <f t="shared" si="9"/>
        <v>7.0071130750853278E-2</v>
      </c>
      <c r="H124" s="10">
        <f t="shared" si="10"/>
        <v>34421.404146011992</v>
      </c>
      <c r="J124" s="99">
        <v>43607.938529999999</v>
      </c>
    </row>
    <row r="125" spans="2:10">
      <c r="B125" s="64" t="s">
        <v>173</v>
      </c>
      <c r="C125" s="134"/>
      <c r="D125" s="134"/>
      <c r="E125" s="134">
        <f t="shared" si="7"/>
        <v>0</v>
      </c>
      <c r="F125" s="134">
        <f t="shared" si="8"/>
        <v>9.2112487495190302E-3</v>
      </c>
      <c r="G125" s="134">
        <f t="shared" si="9"/>
        <v>6.1408324996793532E-3</v>
      </c>
      <c r="H125" s="66">
        <f t="shared" si="10"/>
        <v>3016.5929249237079</v>
      </c>
      <c r="J125" s="99">
        <v>0</v>
      </c>
    </row>
    <row r="126" spans="2:10">
      <c r="B126" s="64" t="s">
        <v>163</v>
      </c>
      <c r="C126" s="134"/>
      <c r="D126" s="134"/>
      <c r="E126" s="134">
        <f t="shared" si="7"/>
        <v>4.4719359512596077E-2</v>
      </c>
      <c r="F126" s="134">
        <f t="shared" si="8"/>
        <v>6.0994378518108476E-3</v>
      </c>
      <c r="G126" s="134">
        <f t="shared" si="9"/>
        <v>1.897274507207259E-2</v>
      </c>
      <c r="H126" s="66">
        <f t="shared" si="10"/>
        <v>9320.0797373619571</v>
      </c>
      <c r="J126" s="99">
        <v>23811.378200000003</v>
      </c>
    </row>
    <row r="127" spans="2:10" ht="16.5" thickBot="1">
      <c r="B127" s="106" t="s">
        <v>432</v>
      </c>
      <c r="C127" s="136">
        <f t="shared" ref="C127:H127" si="11">SUM(C109:C126)</f>
        <v>0</v>
      </c>
      <c r="D127" s="136">
        <f t="shared" si="11"/>
        <v>0</v>
      </c>
      <c r="E127" s="136">
        <f t="shared" si="11"/>
        <v>0.99999999999999989</v>
      </c>
      <c r="F127" s="136">
        <f t="shared" si="11"/>
        <v>1</v>
      </c>
      <c r="G127" s="136">
        <f t="shared" si="11"/>
        <v>0.99999999999999989</v>
      </c>
      <c r="H127" s="107">
        <f t="shared" si="11"/>
        <v>491235.17455999984</v>
      </c>
      <c r="J127" s="137">
        <v>532462.41581999999</v>
      </c>
    </row>
    <row r="128" spans="2:10">
      <c r="C128" s="27"/>
      <c r="D128" s="27"/>
      <c r="E128" s="27"/>
      <c r="F128" s="27"/>
      <c r="G128" s="27"/>
    </row>
    <row r="129" spans="1:13" ht="12.75" customHeight="1">
      <c r="B129" s="223" t="s">
        <v>14</v>
      </c>
      <c r="C129" s="27">
        <v>0</v>
      </c>
      <c r="D129" s="27">
        <v>0</v>
      </c>
      <c r="E129" s="27">
        <f>1/3</f>
        <v>0.33333333333333331</v>
      </c>
      <c r="F129" s="27">
        <f>2/3</f>
        <v>0.66666666666666663</v>
      </c>
      <c r="G129" s="27">
        <f>C129+D129+E129+F129</f>
        <v>1</v>
      </c>
    </row>
    <row r="130" spans="1:13">
      <c r="B130" s="223" t="s">
        <v>42</v>
      </c>
      <c r="H130" s="10">
        <f>D52</f>
        <v>491235.17455999996</v>
      </c>
    </row>
    <row r="131" spans="1:13">
      <c r="H131" s="10"/>
    </row>
    <row r="132" spans="1:13">
      <c r="H132" s="10"/>
    </row>
    <row r="134" spans="1:13">
      <c r="A134" s="503" t="s">
        <v>24</v>
      </c>
    </row>
    <row r="135" spans="1:13">
      <c r="B135" s="223" t="s">
        <v>794</v>
      </c>
    </row>
    <row r="136" spans="1:13" ht="27" thickBot="1">
      <c r="B136" s="169"/>
      <c r="C136" s="169" t="s">
        <v>795</v>
      </c>
      <c r="D136" s="113" t="s">
        <v>796</v>
      </c>
      <c r="E136" s="8"/>
      <c r="F136" s="8"/>
      <c r="G136" s="8"/>
      <c r="H136" s="8"/>
      <c r="I136" s="8"/>
      <c r="J136" s="8"/>
      <c r="K136" s="8"/>
      <c r="L136" s="8"/>
      <c r="M136" s="8"/>
    </row>
    <row r="137" spans="1:13">
      <c r="B137" s="223" t="s">
        <v>160</v>
      </c>
      <c r="C137" s="27">
        <f t="shared" ref="C137:C154" si="12">J79</f>
        <v>0.16226417605133803</v>
      </c>
      <c r="D137" s="10">
        <f>C137*D$157</f>
        <v>-163068.32638354177</v>
      </c>
    </row>
    <row r="138" spans="1:13">
      <c r="B138" s="223" t="s">
        <v>161</v>
      </c>
      <c r="C138" s="27">
        <f t="shared" si="12"/>
        <v>2.7012155564964488E-2</v>
      </c>
      <c r="D138" s="10">
        <f t="shared" ref="D138:D154" si="13">C138*D$157</f>
        <v>-27146.022659967843</v>
      </c>
    </row>
    <row r="139" spans="1:13">
      <c r="B139" s="223" t="s">
        <v>162</v>
      </c>
      <c r="C139" s="27">
        <f t="shared" si="12"/>
        <v>2.1369388582158977E-2</v>
      </c>
      <c r="D139" s="10">
        <f t="shared" si="13"/>
        <v>-21475.29119939408</v>
      </c>
    </row>
    <row r="140" spans="1:13">
      <c r="B140" s="223" t="s">
        <v>129</v>
      </c>
      <c r="C140" s="27">
        <f t="shared" si="12"/>
        <v>3.06923519603702E-2</v>
      </c>
      <c r="D140" s="10">
        <f t="shared" si="13"/>
        <v>-30844.457407337355</v>
      </c>
    </row>
    <row r="141" spans="1:13">
      <c r="B141" s="223" t="s">
        <v>225</v>
      </c>
      <c r="C141" s="27">
        <f t="shared" si="12"/>
        <v>6.9780342238735943E-2</v>
      </c>
      <c r="D141" s="10">
        <f t="shared" si="13"/>
        <v>-70126.160316133493</v>
      </c>
    </row>
    <row r="142" spans="1:13">
      <c r="B142" s="223" t="s">
        <v>226</v>
      </c>
      <c r="C142" s="27">
        <f t="shared" si="12"/>
        <v>1.1972440447971716E-2</v>
      </c>
      <c r="D142" s="10">
        <f t="shared" si="13"/>
        <v>-12031.773581124162</v>
      </c>
    </row>
    <row r="143" spans="1:13">
      <c r="B143" s="223" t="s">
        <v>227</v>
      </c>
      <c r="C143" s="27">
        <f t="shared" si="12"/>
        <v>4.8167514576571563E-2</v>
      </c>
      <c r="D143" s="10">
        <f t="shared" si="13"/>
        <v>-48406.22359904812</v>
      </c>
    </row>
    <row r="144" spans="1:13">
      <c r="B144" s="223" t="s">
        <v>175</v>
      </c>
      <c r="C144" s="27">
        <f t="shared" si="12"/>
        <v>3.77558294695182E-2</v>
      </c>
      <c r="D144" s="10">
        <f t="shared" si="13"/>
        <v>-37942.940164863146</v>
      </c>
    </row>
    <row r="145" spans="1:4">
      <c r="B145" s="223" t="s">
        <v>176</v>
      </c>
      <c r="C145" s="27">
        <f t="shared" si="12"/>
        <v>0.16796374357019572</v>
      </c>
      <c r="D145" s="10">
        <f t="shared" si="13"/>
        <v>-168796.13987279937</v>
      </c>
    </row>
    <row r="146" spans="1:4">
      <c r="B146" s="223" t="s">
        <v>177</v>
      </c>
      <c r="C146" s="27">
        <f t="shared" si="12"/>
        <v>0.10146112176362238</v>
      </c>
      <c r="D146" s="10">
        <f t="shared" si="13"/>
        <v>-101963.9437466223</v>
      </c>
    </row>
    <row r="147" spans="1:4">
      <c r="B147" s="223" t="s">
        <v>167</v>
      </c>
      <c r="C147" s="27">
        <f t="shared" si="12"/>
        <v>1.967387001692807E-2</v>
      </c>
      <c r="D147" s="10">
        <f t="shared" si="13"/>
        <v>-19771.369967285817</v>
      </c>
    </row>
    <row r="148" spans="1:4">
      <c r="B148" s="223" t="s">
        <v>168</v>
      </c>
      <c r="C148" s="27">
        <f t="shared" si="12"/>
        <v>5.3151929721993951E-2</v>
      </c>
      <c r="D148" s="10">
        <f t="shared" si="13"/>
        <v>-53415.340556001385</v>
      </c>
    </row>
    <row r="149" spans="1:4">
      <c r="B149" s="223" t="s">
        <v>169</v>
      </c>
      <c r="C149" s="27">
        <f t="shared" si="12"/>
        <v>0.14575695248345513</v>
      </c>
      <c r="D149" s="10">
        <f t="shared" si="13"/>
        <v>-146479.29616160312</v>
      </c>
    </row>
    <row r="150" spans="1:4">
      <c r="B150" s="223" t="s">
        <v>170</v>
      </c>
      <c r="C150" s="27">
        <f t="shared" si="12"/>
        <v>2.7630556665938045E-2</v>
      </c>
      <c r="D150" s="10">
        <f t="shared" si="13"/>
        <v>-27767.488438942943</v>
      </c>
    </row>
    <row r="151" spans="1:4">
      <c r="B151" s="223" t="s">
        <v>171</v>
      </c>
      <c r="C151" s="27">
        <f t="shared" si="12"/>
        <v>1.3632013820650459E-2</v>
      </c>
      <c r="D151" s="10">
        <f t="shared" si="13"/>
        <v>-13699.571483156407</v>
      </c>
    </row>
    <row r="152" spans="1:4">
      <c r="B152" s="223" t="s">
        <v>172</v>
      </c>
      <c r="C152" s="27">
        <f t="shared" si="12"/>
        <v>4.8482139437824215E-2</v>
      </c>
      <c r="D152" s="10">
        <f t="shared" si="13"/>
        <v>-48722.407681151934</v>
      </c>
    </row>
    <row r="153" spans="1:4">
      <c r="B153" s="64" t="s">
        <v>173</v>
      </c>
      <c r="C153" s="134">
        <f t="shared" si="12"/>
        <v>6.4130157848951326E-3</v>
      </c>
      <c r="D153" s="66">
        <f t="shared" si="13"/>
        <v>-6444.7974689325247</v>
      </c>
    </row>
    <row r="154" spans="1:4" ht="12.75" customHeight="1">
      <c r="B154" s="64" t="s">
        <v>163</v>
      </c>
      <c r="C154" s="134">
        <f t="shared" si="12"/>
        <v>6.8204578428677463E-3</v>
      </c>
      <c r="D154" s="66">
        <f t="shared" si="13"/>
        <v>-6854.2587320941429</v>
      </c>
    </row>
    <row r="155" spans="1:4" s="354" customFormat="1" ht="16.5" thickBot="1">
      <c r="A155" s="521"/>
      <c r="B155" s="264" t="s">
        <v>432</v>
      </c>
      <c r="C155" s="165">
        <f>SUM(C137:C154)</f>
        <v>1</v>
      </c>
      <c r="D155" s="164">
        <f>SUM(D137:D154)</f>
        <v>-1004955.8094200001</v>
      </c>
    </row>
    <row r="157" spans="1:4">
      <c r="B157" s="223" t="s">
        <v>561</v>
      </c>
      <c r="D157" s="10">
        <f>-D53</f>
        <v>-1004955.8094199999</v>
      </c>
    </row>
  </sheetData>
  <mergeCells count="3">
    <mergeCell ref="B2:C2"/>
    <mergeCell ref="B5:C5"/>
    <mergeCell ref="B8:C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33CC"/>
  </sheetPr>
  <dimension ref="A2:N185"/>
  <sheetViews>
    <sheetView topLeftCell="C82" zoomScale="70" zoomScaleNormal="70" workbookViewId="0">
      <selection activeCell="E50" sqref="E50"/>
    </sheetView>
  </sheetViews>
  <sheetFormatPr baseColWidth="10" defaultRowHeight="15.75"/>
  <cols>
    <col min="1" max="1" width="4.75" style="519" customWidth="1"/>
    <col min="2" max="2" width="32.125" style="55" customWidth="1"/>
    <col min="3" max="3" width="34" style="55" customWidth="1"/>
    <col min="4" max="4" width="17.375" style="55" customWidth="1"/>
    <col min="5" max="5" width="35.25" style="55" customWidth="1"/>
    <col min="6" max="6" width="16.5" style="55" customWidth="1"/>
    <col min="7" max="7" width="22.25" style="55" customWidth="1"/>
    <col min="8" max="8" width="16.5" style="55" customWidth="1"/>
    <col min="9" max="9" width="11" style="55"/>
    <col min="10" max="10" width="15.625" style="55" customWidth="1"/>
    <col min="11" max="16384" width="11" style="55"/>
  </cols>
  <sheetData>
    <row r="2" spans="2:7">
      <c r="B2" s="670" t="s">
        <v>198</v>
      </c>
      <c r="C2" s="670"/>
    </row>
    <row r="3" spans="2:7">
      <c r="B3" s="4" t="s">
        <v>148</v>
      </c>
      <c r="C3" s="56"/>
    </row>
    <row r="5" spans="2:7">
      <c r="B5" s="670" t="s">
        <v>228</v>
      </c>
      <c r="C5" s="670"/>
    </row>
    <row r="6" spans="2:7">
      <c r="B6" s="12">
        <f>C52</f>
        <v>-1273706.6000000003</v>
      </c>
      <c r="C6" s="10">
        <f>+B6-D41</f>
        <v>0</v>
      </c>
    </row>
    <row r="7" spans="2:7">
      <c r="B7" s="14"/>
    </row>
    <row r="8" spans="2:7">
      <c r="B8" s="670" t="s">
        <v>229</v>
      </c>
      <c r="C8" s="670"/>
    </row>
    <row r="9" spans="2:7">
      <c r="B9" s="55" t="s">
        <v>246</v>
      </c>
      <c r="C9" s="17"/>
    </row>
    <row r="10" spans="2:7">
      <c r="B10" s="5" t="s">
        <v>247</v>
      </c>
      <c r="C10" s="5"/>
      <c r="D10" s="5"/>
      <c r="E10" s="5"/>
      <c r="F10" s="5"/>
    </row>
    <row r="11" spans="2:7">
      <c r="B11" s="669"/>
      <c r="C11" s="669"/>
      <c r="D11" s="669"/>
      <c r="E11" s="669"/>
      <c r="F11" s="669"/>
      <c r="G11" s="669"/>
    </row>
    <row r="12" spans="2:7">
      <c r="B12" s="57" t="s">
        <v>174</v>
      </c>
      <c r="C12" s="5"/>
      <c r="D12" s="5"/>
      <c r="E12" s="5"/>
      <c r="F12" s="5"/>
      <c r="G12" s="5"/>
    </row>
    <row r="13" spans="2:7">
      <c r="B13" s="5" t="s">
        <v>33</v>
      </c>
      <c r="C13" s="5"/>
      <c r="D13" s="5"/>
      <c r="E13" s="5"/>
      <c r="F13" s="5"/>
      <c r="G13" s="5"/>
    </row>
    <row r="14" spans="2:7" ht="16.5">
      <c r="C14" s="42"/>
      <c r="D14" s="42"/>
      <c r="E14" s="42"/>
      <c r="F14" s="42"/>
      <c r="G14" s="42"/>
    </row>
    <row r="16" spans="2:7" ht="16.5">
      <c r="B16" s="58"/>
    </row>
    <row r="17" spans="1:7" s="128" customFormat="1" ht="16.5">
      <c r="A17" s="519"/>
      <c r="B17" s="58"/>
    </row>
    <row r="18" spans="1:7" s="128" customFormat="1" ht="16.5">
      <c r="A18" s="519"/>
      <c r="B18" s="58"/>
    </row>
    <row r="19" spans="1:7" ht="16.5">
      <c r="B19" s="52" t="s">
        <v>202</v>
      </c>
      <c r="C19" s="58"/>
    </row>
    <row r="20" spans="1:7">
      <c r="D20" s="133" t="s">
        <v>599</v>
      </c>
    </row>
    <row r="21" spans="1:7">
      <c r="C21" s="456" t="s">
        <v>372</v>
      </c>
    </row>
    <row r="22" spans="1:7" s="2" customFormat="1" ht="27.75" thickBot="1">
      <c r="A22" s="520"/>
      <c r="B22" s="104"/>
      <c r="C22" s="104" t="s">
        <v>862</v>
      </c>
      <c r="D22" s="104" t="s">
        <v>41</v>
      </c>
      <c r="E22" s="104" t="s">
        <v>273</v>
      </c>
      <c r="F22" s="104" t="s">
        <v>40</v>
      </c>
      <c r="G22" s="104" t="s">
        <v>183</v>
      </c>
    </row>
    <row r="23" spans="1:7">
      <c r="B23" s="55" t="s">
        <v>160</v>
      </c>
      <c r="C23" s="10">
        <v>8400674</v>
      </c>
      <c r="D23" s="10">
        <f>F137+D165</f>
        <v>-154383.62779670983</v>
      </c>
      <c r="E23" s="11">
        <f t="shared" ref="E23:E41" si="0">D23*1000/C23</f>
        <v>-18.377528731231546</v>
      </c>
      <c r="F23" s="11">
        <f>E23-E$41</f>
        <v>8.8979515388874724</v>
      </c>
      <c r="G23" s="10">
        <f>F23*C23/1000</f>
        <v>74748.790145991981</v>
      </c>
    </row>
    <row r="24" spans="1:7">
      <c r="B24" s="55" t="s">
        <v>161</v>
      </c>
      <c r="C24" s="10">
        <v>1321616</v>
      </c>
      <c r="D24" s="10">
        <f t="shared" ref="D24:D39" si="1">F138+D166</f>
        <v>-56606.866593843326</v>
      </c>
      <c r="E24" s="11">
        <f t="shared" si="0"/>
        <v>-42.831553638759914</v>
      </c>
      <c r="F24" s="11">
        <f t="shared" ref="F24:F41" si="2">E24-E$41</f>
        <v>-15.556073368640895</v>
      </c>
      <c r="G24" s="10">
        <f t="shared" ref="G24:G40" si="3">F24*C24/1000</f>
        <v>-20559.155461169707</v>
      </c>
    </row>
    <row r="25" spans="1:7">
      <c r="B25" s="55" t="s">
        <v>162</v>
      </c>
      <c r="C25" s="10">
        <v>1056492.5</v>
      </c>
      <c r="D25" s="10">
        <f t="shared" si="1"/>
        <v>-22697.603425905749</v>
      </c>
      <c r="E25" s="11">
        <f t="shared" si="0"/>
        <v>-21.483922910863779</v>
      </c>
      <c r="F25" s="11">
        <f t="shared" si="2"/>
        <v>5.7915573592552398</v>
      </c>
      <c r="G25" s="10">
        <f t="shared" si="3"/>
        <v>6118.7369133729662</v>
      </c>
    </row>
    <row r="26" spans="1:7">
      <c r="B26" s="55" t="s">
        <v>129</v>
      </c>
      <c r="C26" s="10">
        <v>1103960.5</v>
      </c>
      <c r="D26" s="10">
        <f t="shared" si="1"/>
        <v>-10833.920842231222</v>
      </c>
      <c r="E26" s="11">
        <f t="shared" si="0"/>
        <v>-9.8136852199251887</v>
      </c>
      <c r="F26" s="11">
        <f t="shared" si="2"/>
        <v>17.461795050193828</v>
      </c>
      <c r="G26" s="10">
        <f t="shared" si="3"/>
        <v>19277.131994509502</v>
      </c>
    </row>
    <row r="27" spans="1:7">
      <c r="B27" s="55" t="s">
        <v>225</v>
      </c>
      <c r="C27" s="10">
        <v>2102560.5</v>
      </c>
      <c r="D27" s="10">
        <f t="shared" si="1"/>
        <v>-19811.647843952505</v>
      </c>
      <c r="E27" s="11">
        <f t="shared" si="0"/>
        <v>-9.4226291438236895</v>
      </c>
      <c r="F27" s="11">
        <f t="shared" si="2"/>
        <v>17.852851126295327</v>
      </c>
      <c r="G27" s="10">
        <f t="shared" si="3"/>
        <v>37536.699590529068</v>
      </c>
    </row>
    <row r="28" spans="1:7">
      <c r="B28" s="55" t="s">
        <v>226</v>
      </c>
      <c r="C28" s="10">
        <v>586917.5</v>
      </c>
      <c r="D28" s="10">
        <f t="shared" si="1"/>
        <v>-8118.2488957253163</v>
      </c>
      <c r="E28" s="11">
        <f t="shared" si="0"/>
        <v>-13.832010283771256</v>
      </c>
      <c r="F28" s="11">
        <f t="shared" si="2"/>
        <v>13.443469986347763</v>
      </c>
      <c r="G28" s="10">
        <f t="shared" si="3"/>
        <v>7890.2077957122638</v>
      </c>
    </row>
    <row r="29" spans="1:7">
      <c r="B29" s="55" t="s">
        <v>227</v>
      </c>
      <c r="C29" s="10">
        <v>2483421</v>
      </c>
      <c r="D29" s="10">
        <f t="shared" si="1"/>
        <v>-82351.311394271121</v>
      </c>
      <c r="E29" s="11">
        <f t="shared" si="0"/>
        <v>-33.160431273743406</v>
      </c>
      <c r="F29" s="11">
        <f t="shared" si="2"/>
        <v>-5.8849510036243871</v>
      </c>
      <c r="G29" s="10">
        <f t="shared" si="3"/>
        <v>-14614.810906371878</v>
      </c>
    </row>
    <row r="30" spans="1:7">
      <c r="B30" s="55" t="s">
        <v>175</v>
      </c>
      <c r="C30" s="10">
        <v>2068901</v>
      </c>
      <c r="D30" s="10">
        <f t="shared" si="1"/>
        <v>-77972.215660209258</v>
      </c>
      <c r="E30" s="11">
        <f t="shared" si="0"/>
        <v>-37.687746131984689</v>
      </c>
      <c r="F30" s="11">
        <f t="shared" si="2"/>
        <v>-10.41226586186567</v>
      </c>
      <c r="G30" s="10">
        <f t="shared" si="3"/>
        <v>-21541.947253879749</v>
      </c>
    </row>
    <row r="31" spans="1:7">
      <c r="B31" s="55" t="s">
        <v>176</v>
      </c>
      <c r="C31" s="10">
        <v>7513504.5</v>
      </c>
      <c r="D31" s="10">
        <f t="shared" si="1"/>
        <v>-234446.01127016929</v>
      </c>
      <c r="E31" s="11">
        <f t="shared" si="0"/>
        <v>-31.20328353701915</v>
      </c>
      <c r="F31" s="11">
        <f t="shared" si="2"/>
        <v>-3.9278032669001313</v>
      </c>
      <c r="G31" s="10">
        <f t="shared" si="3"/>
        <v>-29511.567520968834</v>
      </c>
    </row>
    <row r="32" spans="1:7">
      <c r="B32" s="55" t="s">
        <v>177</v>
      </c>
      <c r="C32" s="10">
        <v>4992766.5</v>
      </c>
      <c r="D32" s="10">
        <f t="shared" si="1"/>
        <v>-145395.52654778358</v>
      </c>
      <c r="E32" s="11">
        <f t="shared" si="0"/>
        <v>-29.12123500023155</v>
      </c>
      <c r="F32" s="11">
        <f t="shared" si="2"/>
        <v>-1.8457547301125317</v>
      </c>
      <c r="G32" s="10">
        <f t="shared" si="3"/>
        <v>-9215.422383722389</v>
      </c>
    </row>
    <row r="33" spans="1:7">
      <c r="B33" s="55" t="s">
        <v>167</v>
      </c>
      <c r="C33" s="10">
        <v>1096314.5</v>
      </c>
      <c r="D33" s="10">
        <f t="shared" si="1"/>
        <v>-18667.809143789949</v>
      </c>
      <c r="E33" s="11">
        <f t="shared" si="0"/>
        <v>-17.027786409638797</v>
      </c>
      <c r="F33" s="11">
        <f t="shared" si="2"/>
        <v>10.247693860480222</v>
      </c>
      <c r="G33" s="10">
        <f t="shared" si="3"/>
        <v>11234.695370805444</v>
      </c>
    </row>
    <row r="34" spans="1:7">
      <c r="B34" s="55" t="s">
        <v>168</v>
      </c>
      <c r="C34" s="10">
        <v>2740521</v>
      </c>
      <c r="D34" s="10">
        <f t="shared" si="1"/>
        <v>-95528.112229021965</v>
      </c>
      <c r="E34" s="11">
        <f t="shared" si="0"/>
        <v>-34.857646494597915</v>
      </c>
      <c r="F34" s="11">
        <f t="shared" si="2"/>
        <v>-7.5821662244788968</v>
      </c>
      <c r="G34" s="10">
        <f t="shared" si="3"/>
        <v>-20779.085763675132</v>
      </c>
    </row>
    <row r="35" spans="1:7">
      <c r="B35" s="55" t="s">
        <v>169</v>
      </c>
      <c r="C35" s="10">
        <v>6445718</v>
      </c>
      <c r="D35" s="10">
        <f t="shared" si="1"/>
        <v>-156136.79925906123</v>
      </c>
      <c r="E35" s="11">
        <f t="shared" si="0"/>
        <v>-24.223336990395982</v>
      </c>
      <c r="F35" s="11">
        <f t="shared" si="2"/>
        <v>3.0521432797230368</v>
      </c>
      <c r="G35" s="10">
        <f t="shared" si="3"/>
        <v>19673.254876689814</v>
      </c>
    </row>
    <row r="36" spans="1:7">
      <c r="B36" s="55" t="s">
        <v>170</v>
      </c>
      <c r="C36" s="10">
        <v>1467053</v>
      </c>
      <c r="D36" s="10">
        <f t="shared" si="1"/>
        <v>-38472.87354598978</v>
      </c>
      <c r="E36" s="11">
        <f t="shared" si="0"/>
        <v>-26.224596893220479</v>
      </c>
      <c r="F36" s="11">
        <f t="shared" si="2"/>
        <v>1.0508833768985397</v>
      </c>
      <c r="G36" s="10">
        <f t="shared" si="3"/>
        <v>1541.7016107291336</v>
      </c>
    </row>
    <row r="37" spans="1:7">
      <c r="B37" s="55" t="s">
        <v>171</v>
      </c>
      <c r="C37" s="10">
        <v>640633</v>
      </c>
      <c r="D37" s="10">
        <f t="shared" si="1"/>
        <v>-39266.039784783483</v>
      </c>
      <c r="E37" s="11">
        <f t="shared" si="0"/>
        <v>-61.292564986167562</v>
      </c>
      <c r="F37" s="11">
        <f t="shared" si="2"/>
        <v>-34.017084716048544</v>
      </c>
      <c r="G37" s="10">
        <f t="shared" si="3"/>
        <v>-21792.467032896326</v>
      </c>
    </row>
    <row r="38" spans="1:7">
      <c r="B38" s="55" t="s">
        <v>172</v>
      </c>
      <c r="C38" s="10">
        <v>2189121</v>
      </c>
      <c r="D38" s="10">
        <f t="shared" si="1"/>
        <v>-84037.20971481991</v>
      </c>
      <c r="E38" s="11">
        <f t="shared" si="0"/>
        <v>-38.388563133248418</v>
      </c>
      <c r="F38" s="11">
        <f t="shared" si="2"/>
        <v>-11.113082863129399</v>
      </c>
      <c r="G38" s="10">
        <f t="shared" si="3"/>
        <v>-24327.883070416694</v>
      </c>
    </row>
    <row r="39" spans="1:7">
      <c r="B39" s="64" t="s">
        <v>173</v>
      </c>
      <c r="C39" s="66">
        <v>318027.5</v>
      </c>
      <c r="D39" s="66">
        <f t="shared" si="1"/>
        <v>-27158.663871576966</v>
      </c>
      <c r="E39" s="105">
        <f t="shared" si="0"/>
        <v>-85.397218390161115</v>
      </c>
      <c r="F39" s="105">
        <f t="shared" si="2"/>
        <v>-58.121738120042096</v>
      </c>
      <c r="G39" s="66">
        <f t="shared" si="3"/>
        <v>-18484.311069971689</v>
      </c>
    </row>
    <row r="40" spans="1:7">
      <c r="B40" s="64" t="s">
        <v>163</v>
      </c>
      <c r="C40" s="66">
        <v>169659.5</v>
      </c>
      <c r="D40" s="66">
        <f>F154+D182</f>
        <v>-1822.1121801559123</v>
      </c>
      <c r="E40" s="105">
        <f t="shared" si="0"/>
        <v>-10.739818166126343</v>
      </c>
      <c r="F40" s="105">
        <f t="shared" si="2"/>
        <v>16.535662103992678</v>
      </c>
      <c r="G40" s="66">
        <f t="shared" si="3"/>
        <v>2805.4321647323459</v>
      </c>
    </row>
    <row r="41" spans="1:7" s="366" customFormat="1" ht="16.5" thickBot="1">
      <c r="A41" s="523"/>
      <c r="B41" s="264" t="s">
        <v>432</v>
      </c>
      <c r="C41" s="164">
        <v>46697861.5</v>
      </c>
      <c r="D41" s="265">
        <f>SUM(D23:D40)</f>
        <v>-1273706.6000000006</v>
      </c>
      <c r="E41" s="266">
        <f t="shared" si="0"/>
        <v>-27.275480270119019</v>
      </c>
      <c r="F41" s="266">
        <f t="shared" si="2"/>
        <v>0</v>
      </c>
      <c r="G41" s="164">
        <f>SUM(G23:G40)</f>
        <v>1.1732481652870774E-10</v>
      </c>
    </row>
    <row r="42" spans="1:7">
      <c r="D42" s="10"/>
    </row>
    <row r="43" spans="1:7">
      <c r="A43" s="503" t="s">
        <v>939</v>
      </c>
    </row>
    <row r="44" spans="1:7">
      <c r="B44" s="55" t="s">
        <v>34</v>
      </c>
    </row>
    <row r="45" spans="1:7">
      <c r="B45" s="353" t="s">
        <v>950</v>
      </c>
    </row>
    <row r="47" spans="1:7">
      <c r="C47" s="238" t="s">
        <v>798</v>
      </c>
      <c r="G47" s="223"/>
    </row>
    <row r="48" spans="1:7" ht="16.5" thickBot="1">
      <c r="B48" s="116"/>
      <c r="C48" s="545">
        <v>2014</v>
      </c>
      <c r="D48" s="116"/>
    </row>
    <row r="49" spans="1:6">
      <c r="B49" s="55" t="s">
        <v>84</v>
      </c>
      <c r="C49" s="99">
        <v>386295.59999999992</v>
      </c>
    </row>
    <row r="50" spans="1:6">
      <c r="B50" s="55" t="s">
        <v>146</v>
      </c>
      <c r="C50" s="99">
        <v>1660002.2000000002</v>
      </c>
    </row>
    <row r="51" spans="1:6" s="245" customFormat="1" ht="3.75" customHeight="1">
      <c r="A51" s="519"/>
      <c r="C51" s="99"/>
    </row>
    <row r="52" spans="1:6" ht="16.5" thickBot="1">
      <c r="B52" s="116" t="s">
        <v>149</v>
      </c>
      <c r="C52" s="107">
        <f>C49-C50</f>
        <v>-1273706.6000000003</v>
      </c>
      <c r="D52" s="116"/>
    </row>
    <row r="53" spans="1:6" s="121" customFormat="1">
      <c r="A53" s="519"/>
      <c r="F53" s="10"/>
    </row>
    <row r="55" spans="1:6">
      <c r="A55" s="503" t="s">
        <v>951</v>
      </c>
    </row>
    <row r="56" spans="1:6">
      <c r="B56" s="486" t="s">
        <v>954</v>
      </c>
    </row>
    <row r="57" spans="1:6">
      <c r="B57" s="486" t="s">
        <v>955</v>
      </c>
      <c r="D57" s="223"/>
    </row>
    <row r="58" spans="1:6">
      <c r="B58" s="159" t="s">
        <v>956</v>
      </c>
    </row>
    <row r="59" spans="1:6">
      <c r="B59" s="223"/>
    </row>
    <row r="60" spans="1:6">
      <c r="B60" s="55" t="s">
        <v>648</v>
      </c>
      <c r="C60" s="238" t="s">
        <v>797</v>
      </c>
      <c r="D60" s="94"/>
    </row>
    <row r="61" spans="1:6" ht="27" thickBot="1">
      <c r="B61" s="111"/>
      <c r="C61" s="506" t="s">
        <v>157</v>
      </c>
      <c r="D61" s="111" t="s">
        <v>455</v>
      </c>
    </row>
    <row r="62" spans="1:6">
      <c r="B62" s="55" t="s">
        <v>160</v>
      </c>
      <c r="C62" s="99">
        <v>249</v>
      </c>
      <c r="D62" s="45">
        <f>C62/C$80</f>
        <v>8.2450331125827808E-2</v>
      </c>
    </row>
    <row r="63" spans="1:6">
      <c r="B63" s="55" t="s">
        <v>161</v>
      </c>
      <c r="C63" s="99">
        <v>157</v>
      </c>
      <c r="D63" s="45">
        <f t="shared" ref="D63:D80" si="4">C63/C$80</f>
        <v>5.198675496688742E-2</v>
      </c>
    </row>
    <row r="64" spans="1:6">
      <c r="B64" s="55" t="s">
        <v>162</v>
      </c>
      <c r="C64" s="99">
        <v>22</v>
      </c>
      <c r="D64" s="45">
        <f t="shared" si="4"/>
        <v>7.2847682119205302E-3</v>
      </c>
    </row>
    <row r="65" spans="2:4">
      <c r="B65" s="55" t="s">
        <v>129</v>
      </c>
      <c r="C65" s="99">
        <v>0</v>
      </c>
      <c r="D65" s="45">
        <f t="shared" si="4"/>
        <v>0</v>
      </c>
    </row>
    <row r="66" spans="2:4">
      <c r="B66" s="55" t="s">
        <v>225</v>
      </c>
      <c r="C66" s="99">
        <v>0</v>
      </c>
      <c r="D66" s="45">
        <f t="shared" si="4"/>
        <v>0</v>
      </c>
    </row>
    <row r="67" spans="2:4">
      <c r="B67" s="55" t="s">
        <v>226</v>
      </c>
      <c r="C67" s="99">
        <v>0</v>
      </c>
      <c r="D67" s="45">
        <f t="shared" si="4"/>
        <v>0</v>
      </c>
    </row>
    <row r="68" spans="2:4">
      <c r="B68" s="55" t="s">
        <v>227</v>
      </c>
      <c r="C68" s="99">
        <v>277</v>
      </c>
      <c r="D68" s="45">
        <f t="shared" si="4"/>
        <v>9.1721854304635766E-2</v>
      </c>
    </row>
    <row r="69" spans="2:4">
      <c r="B69" s="55" t="s">
        <v>175</v>
      </c>
      <c r="C69" s="99">
        <v>214</v>
      </c>
      <c r="D69" s="45">
        <f t="shared" si="4"/>
        <v>7.0860927152317885E-2</v>
      </c>
    </row>
    <row r="70" spans="2:4">
      <c r="B70" s="55" t="s">
        <v>176</v>
      </c>
      <c r="C70" s="99">
        <v>631</v>
      </c>
      <c r="D70" s="45">
        <f t="shared" si="4"/>
        <v>0.20894039735099337</v>
      </c>
    </row>
    <row r="71" spans="2:4">
      <c r="B71" s="55" t="s">
        <v>177</v>
      </c>
      <c r="C71" s="99">
        <v>367</v>
      </c>
      <c r="D71" s="45">
        <f t="shared" si="4"/>
        <v>0.12152317880794702</v>
      </c>
    </row>
    <row r="72" spans="2:4">
      <c r="B72" s="55" t="s">
        <v>167</v>
      </c>
      <c r="C72" s="99">
        <v>0</v>
      </c>
      <c r="D72" s="45">
        <f t="shared" si="4"/>
        <v>0</v>
      </c>
    </row>
    <row r="73" spans="2:4">
      <c r="B73" s="55" t="s">
        <v>168</v>
      </c>
      <c r="C73" s="99">
        <v>327</v>
      </c>
      <c r="D73" s="45">
        <f t="shared" si="4"/>
        <v>0.10827814569536424</v>
      </c>
    </row>
    <row r="74" spans="2:4">
      <c r="B74" s="55" t="s">
        <v>169</v>
      </c>
      <c r="C74" s="99">
        <v>161</v>
      </c>
      <c r="D74" s="45">
        <f t="shared" si="4"/>
        <v>5.3311258278145694E-2</v>
      </c>
    </row>
    <row r="75" spans="2:4">
      <c r="B75" s="55" t="s">
        <v>170</v>
      </c>
      <c r="C75" s="99">
        <v>115</v>
      </c>
      <c r="D75" s="45">
        <f t="shared" si="4"/>
        <v>3.8079470198675497E-2</v>
      </c>
    </row>
    <row r="76" spans="2:4">
      <c r="B76" s="55" t="s">
        <v>171</v>
      </c>
      <c r="C76" s="99">
        <v>138</v>
      </c>
      <c r="D76" s="45">
        <f t="shared" si="4"/>
        <v>4.5695364238410599E-2</v>
      </c>
    </row>
    <row r="77" spans="2:4">
      <c r="B77" s="55" t="s">
        <v>172</v>
      </c>
      <c r="C77" s="99">
        <v>243</v>
      </c>
      <c r="D77" s="45">
        <f t="shared" si="4"/>
        <v>8.0463576158940397E-2</v>
      </c>
    </row>
    <row r="78" spans="2:4">
      <c r="B78" s="55" t="s">
        <v>173</v>
      </c>
      <c r="C78" s="99">
        <v>119</v>
      </c>
      <c r="D78" s="45">
        <f t="shared" si="4"/>
        <v>3.9403973509933778E-2</v>
      </c>
    </row>
    <row r="79" spans="2:4">
      <c r="B79" s="64" t="s">
        <v>163</v>
      </c>
      <c r="C79" s="135">
        <v>0</v>
      </c>
      <c r="D79" s="114">
        <f t="shared" si="4"/>
        <v>0</v>
      </c>
    </row>
    <row r="80" spans="2:4" ht="16.5" thickBot="1">
      <c r="B80" s="116" t="s">
        <v>221</v>
      </c>
      <c r="C80" s="137">
        <v>3020</v>
      </c>
      <c r="D80" s="115">
        <f t="shared" si="4"/>
        <v>1</v>
      </c>
    </row>
    <row r="82" spans="1:8" s="223" customFormat="1">
      <c r="A82" s="519"/>
    </row>
    <row r="84" spans="1:8">
      <c r="A84" s="503" t="s">
        <v>953</v>
      </c>
    </row>
    <row r="85" spans="1:8">
      <c r="B85" s="486" t="s">
        <v>785</v>
      </c>
    </row>
    <row r="86" spans="1:8">
      <c r="B86" s="487" t="s">
        <v>958</v>
      </c>
    </row>
    <row r="87" spans="1:8" ht="16.5">
      <c r="B87" s="550" t="s">
        <v>957</v>
      </c>
    </row>
    <row r="88" spans="1:8">
      <c r="B88" s="551" t="s">
        <v>786</v>
      </c>
    </row>
    <row r="89" spans="1:8" s="97" customFormat="1">
      <c r="A89" s="519"/>
      <c r="B89" s="97" t="s">
        <v>952</v>
      </c>
    </row>
    <row r="90" spans="1:8" s="223" customFormat="1">
      <c r="A90" s="519"/>
    </row>
    <row r="91" spans="1:8">
      <c r="C91" s="238" t="s">
        <v>666</v>
      </c>
      <c r="D91" s="223"/>
    </row>
    <row r="92" spans="1:8" ht="16.5" thickBot="1">
      <c r="B92" s="169"/>
      <c r="C92" s="535" t="s">
        <v>318</v>
      </c>
      <c r="D92" s="111" t="s">
        <v>319</v>
      </c>
      <c r="E92" s="111" t="s">
        <v>320</v>
      </c>
      <c r="F92" s="23" t="s">
        <v>95</v>
      </c>
      <c r="G92" s="8"/>
      <c r="H92" s="8"/>
    </row>
    <row r="93" spans="1:8">
      <c r="B93" s="55" t="s">
        <v>321</v>
      </c>
      <c r="C93" s="99">
        <v>91518</v>
      </c>
      <c r="D93" s="239">
        <v>1</v>
      </c>
      <c r="E93" s="10">
        <f>C93*D93</f>
        <v>91518</v>
      </c>
      <c r="F93" s="32"/>
    </row>
    <row r="94" spans="1:8">
      <c r="B94" s="54" t="s">
        <v>322</v>
      </c>
      <c r="C94" s="99">
        <v>1077</v>
      </c>
      <c r="D94" s="239">
        <v>3</v>
      </c>
      <c r="E94" s="10">
        <f t="shared" ref="E94:E97" si="5">C94*D94</f>
        <v>3231</v>
      </c>
      <c r="F94" s="242">
        <f>(E93+E94)/E99</f>
        <v>0.68574220163566624</v>
      </c>
      <c r="G94" s="359">
        <f>F94/2</f>
        <v>0.34287110081783312</v>
      </c>
    </row>
    <row r="95" spans="1:8">
      <c r="B95" s="54" t="s">
        <v>252</v>
      </c>
      <c r="C95" s="99">
        <v>6818</v>
      </c>
      <c r="D95" s="239">
        <v>1</v>
      </c>
      <c r="E95" s="10">
        <f t="shared" si="5"/>
        <v>6818</v>
      </c>
      <c r="F95" s="242"/>
      <c r="G95" s="102"/>
    </row>
    <row r="96" spans="1:8">
      <c r="B96" s="54" t="s">
        <v>153</v>
      </c>
      <c r="C96" s="99">
        <v>4710</v>
      </c>
      <c r="D96" s="239">
        <v>2</v>
      </c>
      <c r="E96" s="10">
        <f t="shared" si="5"/>
        <v>9420</v>
      </c>
      <c r="F96" s="242"/>
      <c r="G96" s="102"/>
    </row>
    <row r="97" spans="1:14" ht="16.5" thickBot="1">
      <c r="B97" s="237" t="s">
        <v>154</v>
      </c>
      <c r="C97" s="137">
        <v>9061</v>
      </c>
      <c r="D97" s="240">
        <v>3</v>
      </c>
      <c r="E97" s="107">
        <f t="shared" si="5"/>
        <v>27183</v>
      </c>
      <c r="F97" s="242">
        <f>(E95+E97+E96)/E99</f>
        <v>0.31425779836433382</v>
      </c>
      <c r="G97" s="241">
        <f>F97/2</f>
        <v>0.15712889918216691</v>
      </c>
    </row>
    <row r="98" spans="1:14">
      <c r="D98" s="59"/>
      <c r="E98" s="10"/>
    </row>
    <row r="99" spans="1:14">
      <c r="B99" s="55" t="s">
        <v>217</v>
      </c>
      <c r="E99" s="10">
        <f>+SUM(E93:E97)</f>
        <v>138170</v>
      </c>
    </row>
    <row r="101" spans="1:14">
      <c r="G101" s="7"/>
      <c r="H101" s="7"/>
    </row>
    <row r="102" spans="1:14">
      <c r="A102" s="503" t="s">
        <v>282</v>
      </c>
    </row>
    <row r="103" spans="1:14">
      <c r="B103" s="2"/>
    </row>
    <row r="104" spans="1:14">
      <c r="B104" s="2" t="s">
        <v>949</v>
      </c>
      <c r="H104" s="2" t="s">
        <v>482</v>
      </c>
      <c r="N104" s="100"/>
    </row>
    <row r="105" spans="1:14" s="40" customFormat="1" ht="26.25">
      <c r="A105" s="531"/>
      <c r="D105" s="40" t="s">
        <v>464</v>
      </c>
      <c r="E105" s="40" t="s">
        <v>210</v>
      </c>
      <c r="J105" s="40" t="s">
        <v>209</v>
      </c>
      <c r="K105" s="40" t="s">
        <v>210</v>
      </c>
    </row>
    <row r="106" spans="1:14" s="40" customFormat="1">
      <c r="A106" s="531"/>
      <c r="D106" s="587" t="s">
        <v>58</v>
      </c>
      <c r="E106" s="100"/>
      <c r="J106" s="587" t="s">
        <v>241</v>
      </c>
    </row>
    <row r="107" spans="1:14" ht="65.25" thickBot="1">
      <c r="B107" s="111"/>
      <c r="C107" s="111" t="s">
        <v>203</v>
      </c>
      <c r="D107" s="111" t="s">
        <v>278</v>
      </c>
      <c r="E107" s="111" t="s">
        <v>111</v>
      </c>
      <c r="F107" s="111" t="s">
        <v>213</v>
      </c>
      <c r="H107" s="169"/>
      <c r="I107" s="111" t="s">
        <v>203</v>
      </c>
      <c r="J107" s="111" t="s">
        <v>36</v>
      </c>
      <c r="K107" s="111" t="s">
        <v>111</v>
      </c>
      <c r="L107" s="111" t="s">
        <v>345</v>
      </c>
    </row>
    <row r="108" spans="1:14">
      <c r="B108" s="55" t="s">
        <v>160</v>
      </c>
      <c r="C108" s="45">
        <f t="shared" ref="C108:C125" si="6">D62</f>
        <v>8.2450331125827808E-2</v>
      </c>
      <c r="D108" s="27">
        <f>+'FP060'!C103</f>
        <v>0.11155879728738172</v>
      </c>
      <c r="E108" s="27">
        <f>+'FP063'!E78</f>
        <v>0.14303732521099824</v>
      </c>
      <c r="F108" s="27">
        <f>C108*C$128+D108*D$128+E108*E$128</f>
        <v>0.10779764172790006</v>
      </c>
      <c r="H108" s="55" t="s">
        <v>160</v>
      </c>
      <c r="I108" s="45">
        <f>C108</f>
        <v>8.2450331125827808E-2</v>
      </c>
      <c r="J108" s="27">
        <f>+'FP064'!H75</f>
        <v>0.16453192073596956</v>
      </c>
      <c r="K108" s="27">
        <f>E108</f>
        <v>0.14303732521099824</v>
      </c>
      <c r="L108" s="27">
        <f>I108*I$128+J108*J$128+K108*K$128</f>
        <v>0.1161212503016177</v>
      </c>
    </row>
    <row r="109" spans="1:14">
      <c r="B109" s="55" t="s">
        <v>161</v>
      </c>
      <c r="C109" s="45">
        <f t="shared" si="6"/>
        <v>5.198675496688742E-2</v>
      </c>
      <c r="D109" s="27">
        <f>+'FP060'!C104</f>
        <v>5.1994132411848054E-2</v>
      </c>
      <c r="E109" s="27">
        <f>+'FP063'!E79</f>
        <v>4.4850446493257014E-2</v>
      </c>
      <c r="F109" s="27">
        <f t="shared" ref="F109:F125" si="7">C109*C$128+D109*D$128+E109*E$128</f>
        <v>4.9541080234563578E-2</v>
      </c>
      <c r="H109" s="55" t="s">
        <v>161</v>
      </c>
      <c r="I109" s="45">
        <f t="shared" ref="I109:I125" si="8">C109</f>
        <v>5.198675496688742E-2</v>
      </c>
      <c r="J109" s="27">
        <f>+'FP064'!H76</f>
        <v>2.8304701835135889E-2</v>
      </c>
      <c r="K109" s="27">
        <f t="shared" ref="K109:K125" si="9">E109</f>
        <v>4.4850446493257014E-2</v>
      </c>
      <c r="L109" s="27">
        <f t="shared" ref="L109:L125" si="10">I109*I$128+J109*J$128+K109*K$128</f>
        <v>4.5818786085792429E-2</v>
      </c>
    </row>
    <row r="110" spans="1:14">
      <c r="B110" s="55" t="s">
        <v>162</v>
      </c>
      <c r="C110" s="45">
        <f t="shared" si="6"/>
        <v>7.2847682119205302E-3</v>
      </c>
      <c r="D110" s="27">
        <f>+'FP060'!C105</f>
        <v>2.0131755085207276E-2</v>
      </c>
      <c r="E110" s="27">
        <f>+'FP063'!E80</f>
        <v>2.7777690771172876E-2</v>
      </c>
      <c r="F110" s="27">
        <f t="shared" si="7"/>
        <v>1.6329832033993283E-2</v>
      </c>
      <c r="H110" s="55" t="s">
        <v>162</v>
      </c>
      <c r="I110" s="45">
        <f t="shared" si="8"/>
        <v>7.2847682119205302E-3</v>
      </c>
      <c r="J110" s="27">
        <f>+'FP064'!H77</f>
        <v>2.2943881725454172E-2</v>
      </c>
      <c r="K110" s="27">
        <f t="shared" si="9"/>
        <v>2.7777690771172876E-2</v>
      </c>
      <c r="L110" s="27">
        <f t="shared" si="10"/>
        <v>1.6771698397336124E-2</v>
      </c>
    </row>
    <row r="111" spans="1:14">
      <c r="B111" s="55" t="s">
        <v>129</v>
      </c>
      <c r="C111" s="45">
        <f t="shared" si="6"/>
        <v>0</v>
      </c>
      <c r="D111" s="27">
        <f>+'FP060'!C106</f>
        <v>9.2841859127716364E-3</v>
      </c>
      <c r="E111" s="27">
        <f>+'FP063'!E81</f>
        <v>9.7391869327508301E-3</v>
      </c>
      <c r="F111" s="27">
        <f t="shared" si="7"/>
        <v>4.7980996569793218E-3</v>
      </c>
      <c r="H111" s="55" t="s">
        <v>129</v>
      </c>
      <c r="I111" s="45">
        <f t="shared" si="8"/>
        <v>0</v>
      </c>
      <c r="J111" s="27">
        <f>+'FP064'!H78</f>
        <v>2.5021077461675149E-2</v>
      </c>
      <c r="K111" s="27">
        <f t="shared" si="9"/>
        <v>9.7391869327508301E-3</v>
      </c>
      <c r="L111" s="27">
        <f t="shared" si="10"/>
        <v>7.2708201026076766E-3</v>
      </c>
    </row>
    <row r="112" spans="1:14">
      <c r="B112" s="55" t="s">
        <v>225</v>
      </c>
      <c r="C112" s="45">
        <f t="shared" si="6"/>
        <v>0</v>
      </c>
      <c r="D112" s="27">
        <f>+'FP060'!C107</f>
        <v>1.9704875650371181E-2</v>
      </c>
      <c r="E112" s="27">
        <f>+'FP063'!E82</f>
        <v>2.1050400218046116E-2</v>
      </c>
      <c r="F112" s="27">
        <f t="shared" si="7"/>
        <v>1.0313779314881736E-2</v>
      </c>
      <c r="H112" s="55" t="s">
        <v>225</v>
      </c>
      <c r="I112" s="45">
        <f t="shared" si="8"/>
        <v>0</v>
      </c>
      <c r="J112" s="27">
        <f>+'FP064'!H79</f>
        <v>4.020395429049612E-2</v>
      </c>
      <c r="K112" s="27">
        <f t="shared" si="9"/>
        <v>2.1050400218046116E-2</v>
      </c>
      <c r="L112" s="27">
        <f t="shared" si="10"/>
        <v>1.3534776975853239E-2</v>
      </c>
    </row>
    <row r="113" spans="2:12">
      <c r="B113" s="55" t="s">
        <v>226</v>
      </c>
      <c r="C113" s="45">
        <f t="shared" si="6"/>
        <v>0</v>
      </c>
      <c r="D113" s="27">
        <f>+'FP060'!C108</f>
        <v>1.6510046768367457E-2</v>
      </c>
      <c r="E113" s="27">
        <f>+'FP063'!E83</f>
        <v>1.1284506905087395E-2</v>
      </c>
      <c r="F113" s="27">
        <f t="shared" si="7"/>
        <v>6.4633367788934255E-3</v>
      </c>
      <c r="H113" s="55" t="s">
        <v>226</v>
      </c>
      <c r="I113" s="45">
        <f t="shared" si="8"/>
        <v>0</v>
      </c>
      <c r="J113" s="27">
        <f>+'FP064'!H80</f>
        <v>1.2881694960026061E-2</v>
      </c>
      <c r="K113" s="27">
        <f t="shared" si="9"/>
        <v>1.1284506905087395E-2</v>
      </c>
      <c r="L113" s="27">
        <f t="shared" si="10"/>
        <v>5.8932178534031165E-3</v>
      </c>
    </row>
    <row r="114" spans="2:12">
      <c r="B114" s="55" t="s">
        <v>227</v>
      </c>
      <c r="C114" s="45">
        <f t="shared" si="6"/>
        <v>9.1721854304635766E-2</v>
      </c>
      <c r="D114" s="27">
        <f>+'FP060'!C109</f>
        <v>6.5832888169418735E-2</v>
      </c>
      <c r="E114" s="27">
        <f>+'FP063'!E84</f>
        <v>3.9730329687611303E-2</v>
      </c>
      <c r="F114" s="27">
        <f t="shared" si="7"/>
        <v>6.9827558276208068E-2</v>
      </c>
      <c r="H114" s="55" t="s">
        <v>227</v>
      </c>
      <c r="I114" s="45">
        <f t="shared" si="8"/>
        <v>9.1721854304635766E-2</v>
      </c>
      <c r="J114" s="27">
        <f>+'FP064'!H81</f>
        <v>5.1382002023565056E-2</v>
      </c>
      <c r="K114" s="27">
        <f t="shared" si="9"/>
        <v>3.9730329687611303E-2</v>
      </c>
      <c r="L114" s="27">
        <f t="shared" si="10"/>
        <v>6.7556906443903247E-2</v>
      </c>
    </row>
    <row r="115" spans="2:12">
      <c r="B115" s="55" t="s">
        <v>175</v>
      </c>
      <c r="C115" s="45">
        <f t="shared" si="6"/>
        <v>7.0860927152317885E-2</v>
      </c>
      <c r="D115" s="27">
        <f>+'FP060'!C110</f>
        <v>4.2863960279080973E-2</v>
      </c>
      <c r="E115" s="27">
        <f>+'FP063'!E85</f>
        <v>5.9956014626763525E-2</v>
      </c>
      <c r="F115" s="27">
        <f t="shared" si="7"/>
        <v>6.2722815205127569E-2</v>
      </c>
      <c r="H115" s="55" t="s">
        <v>175</v>
      </c>
      <c r="I115" s="45">
        <f t="shared" si="8"/>
        <v>7.0860927152317885E-2</v>
      </c>
      <c r="J115" s="27">
        <f>+'FP064'!H82</f>
        <v>3.952719681089327E-2</v>
      </c>
      <c r="K115" s="27">
        <f t="shared" si="9"/>
        <v>5.9956014626763525E-2</v>
      </c>
      <c r="L115" s="27">
        <f t="shared" si="10"/>
        <v>6.2198513234539975E-2</v>
      </c>
    </row>
    <row r="116" spans="2:12">
      <c r="B116" s="55" t="s">
        <v>176</v>
      </c>
      <c r="C116" s="45">
        <f t="shared" si="6"/>
        <v>0.20894039735099337</v>
      </c>
      <c r="D116" s="27">
        <f>+'FP060'!C111</f>
        <v>0.20393567545554928</v>
      </c>
      <c r="E116" s="27">
        <f>+'FP063'!E86</f>
        <v>0.16145534180299603</v>
      </c>
      <c r="F116" s="27">
        <f t="shared" si="7"/>
        <v>0.19187275764071154</v>
      </c>
      <c r="H116" s="55" t="s">
        <v>176</v>
      </c>
      <c r="I116" s="45">
        <f t="shared" si="8"/>
        <v>0.20894039735099337</v>
      </c>
      <c r="J116" s="27">
        <f>+'FP064'!H83</f>
        <v>0.17423916732005598</v>
      </c>
      <c r="K116" s="27">
        <f t="shared" si="9"/>
        <v>0.16145534180299603</v>
      </c>
      <c r="L116" s="27">
        <f t="shared" si="10"/>
        <v>0.18720657800782725</v>
      </c>
    </row>
    <row r="117" spans="2:12">
      <c r="B117" s="55" t="s">
        <v>177</v>
      </c>
      <c r="C117" s="45">
        <f t="shared" si="6"/>
        <v>0.12152317880794702</v>
      </c>
      <c r="D117" s="27">
        <f>+'FP060'!C112</f>
        <v>9.6104589704650731E-2</v>
      </c>
      <c r="E117" s="27">
        <f>+'FP063'!E87</f>
        <v>0.10926837072392563</v>
      </c>
      <c r="F117" s="27">
        <f t="shared" si="7"/>
        <v>0.11332736434530256</v>
      </c>
      <c r="H117" s="55" t="s">
        <v>177</v>
      </c>
      <c r="I117" s="45">
        <f t="shared" si="8"/>
        <v>0.12152317880794702</v>
      </c>
      <c r="J117" s="27">
        <f>+'FP064'!H84</f>
        <v>0.10417503964591006</v>
      </c>
      <c r="K117" s="27">
        <f t="shared" si="9"/>
        <v>0.10926837072392563</v>
      </c>
      <c r="L117" s="27">
        <f t="shared" si="10"/>
        <v>0.11459546526047742</v>
      </c>
    </row>
    <row r="118" spans="2:12">
      <c r="B118" s="55" t="s">
        <v>167</v>
      </c>
      <c r="C118" s="45">
        <f t="shared" si="6"/>
        <v>0</v>
      </c>
      <c r="D118" s="27">
        <f>+'FP060'!C113</f>
        <v>1.2797905850361908E-2</v>
      </c>
      <c r="E118" s="27">
        <f>+'FP063'!E88</f>
        <v>2.8876749345384752E-2</v>
      </c>
      <c r="F118" s="27">
        <f t="shared" si="7"/>
        <v>1.1911923694197092E-2</v>
      </c>
      <c r="H118" s="55" t="s">
        <v>167</v>
      </c>
      <c r="I118" s="45">
        <f t="shared" si="8"/>
        <v>0</v>
      </c>
      <c r="J118" s="27">
        <f>+'FP064'!H85</f>
        <v>2.0318664972538158E-2</v>
      </c>
      <c r="K118" s="27">
        <f t="shared" si="9"/>
        <v>2.8876749345384752E-2</v>
      </c>
      <c r="L118" s="27">
        <f t="shared" si="10"/>
        <v>1.3093652296078886E-2</v>
      </c>
    </row>
    <row r="119" spans="2:12">
      <c r="B119" s="55" t="s">
        <v>168</v>
      </c>
      <c r="C119" s="45">
        <f t="shared" si="6"/>
        <v>0.10827814569536424</v>
      </c>
      <c r="D119" s="27">
        <f>+'FP060'!C114</f>
        <v>5.7987092748277409E-2</v>
      </c>
      <c r="E119" s="27">
        <f>+'FP063'!E89</f>
        <v>4.388582741594816E-2</v>
      </c>
      <c r="F119" s="27">
        <f t="shared" si="7"/>
        <v>7.8297702854400755E-2</v>
      </c>
      <c r="H119" s="55" t="s">
        <v>168</v>
      </c>
      <c r="I119" s="45">
        <f t="shared" si="8"/>
        <v>0.10827814569536424</v>
      </c>
      <c r="J119" s="27">
        <f>+'FP064'!H86</f>
        <v>5.6684538141420375E-2</v>
      </c>
      <c r="K119" s="27">
        <f t="shared" si="9"/>
        <v>4.388582741594816E-2</v>
      </c>
      <c r="L119" s="27">
        <f t="shared" si="10"/>
        <v>7.8093033882900648E-2</v>
      </c>
    </row>
    <row r="120" spans="2:12">
      <c r="B120" s="55" t="s">
        <v>169</v>
      </c>
      <c r="C120" s="45">
        <f t="shared" si="6"/>
        <v>5.3311258278145694E-2</v>
      </c>
      <c r="D120" s="27">
        <f>+'FP060'!C115</f>
        <v>0.13909410956585821</v>
      </c>
      <c r="E120" s="27">
        <f>+'FP063'!E90</f>
        <v>0.18829352356840307</v>
      </c>
      <c r="F120" s="27">
        <f t="shared" si="7"/>
        <v>0.11307174116064683</v>
      </c>
      <c r="H120" s="55" t="s">
        <v>169</v>
      </c>
      <c r="I120" s="45">
        <f t="shared" si="8"/>
        <v>5.3311258278145694E-2</v>
      </c>
      <c r="J120" s="27">
        <f>+'FP064'!H87</f>
        <v>0.15604550525323893</v>
      </c>
      <c r="K120" s="27">
        <f t="shared" si="9"/>
        <v>0.18829352356840307</v>
      </c>
      <c r="L120" s="27">
        <f t="shared" si="10"/>
        <v>0.1157352953046063</v>
      </c>
    </row>
    <row r="121" spans="2:12">
      <c r="B121" s="55" t="s">
        <v>170</v>
      </c>
      <c r="C121" s="45">
        <f t="shared" si="6"/>
        <v>3.8079470198675497E-2</v>
      </c>
      <c r="D121" s="27">
        <f>+'FP060'!C116</f>
        <v>4.170067136379426E-2</v>
      </c>
      <c r="E121" s="27">
        <f>+'FP063'!E91</f>
        <v>2.2873618649701132E-2</v>
      </c>
      <c r="F121" s="27">
        <f t="shared" si="7"/>
        <v>3.3434818491998398E-2</v>
      </c>
      <c r="H121" s="55" t="s">
        <v>170</v>
      </c>
      <c r="I121" s="45">
        <f t="shared" si="8"/>
        <v>3.8079470198675497E-2</v>
      </c>
      <c r="J121" s="27">
        <f>+'FP064'!H88</f>
        <v>2.8223894405568557E-2</v>
      </c>
      <c r="K121" s="27">
        <f t="shared" si="9"/>
        <v>2.2873618649701132E-2</v>
      </c>
      <c r="L121" s="27">
        <f t="shared" si="10"/>
        <v>3.1317227364028796E-2</v>
      </c>
    </row>
    <row r="122" spans="2:12">
      <c r="B122" s="55" t="s">
        <v>171</v>
      </c>
      <c r="C122" s="45">
        <f t="shared" si="6"/>
        <v>4.5695364238410599E-2</v>
      </c>
      <c r="D122" s="27">
        <f>+'FP060'!C117</f>
        <v>2.6943187650780138E-2</v>
      </c>
      <c r="E122" s="27">
        <f>+'FP063'!E92</f>
        <v>2.1689233292067189E-2</v>
      </c>
      <c r="F122" s="27">
        <f t="shared" si="7"/>
        <v>3.4517846829976807E-2</v>
      </c>
      <c r="H122" s="55" t="s">
        <v>171</v>
      </c>
      <c r="I122" s="45">
        <f t="shared" si="8"/>
        <v>4.5695364238410599E-2</v>
      </c>
      <c r="J122" s="27">
        <f>+'FP064'!H89</f>
        <v>1.4443704083314602E-2</v>
      </c>
      <c r="K122" s="27">
        <f t="shared" si="9"/>
        <v>2.1689233292067189E-2</v>
      </c>
      <c r="L122" s="27">
        <f t="shared" si="10"/>
        <v>3.2553816736675366E-2</v>
      </c>
    </row>
    <row r="123" spans="2:12">
      <c r="B123" s="55" t="s">
        <v>172</v>
      </c>
      <c r="C123" s="45">
        <f t="shared" si="6"/>
        <v>8.0463576158940397E-2</v>
      </c>
      <c r="D123" s="27">
        <f>+'FP060'!C118</f>
        <v>7.0984023999164619E-2</v>
      </c>
      <c r="E123" s="27">
        <f>+'FP063'!E93</f>
        <v>5.7208475366354872E-2</v>
      </c>
      <c r="F123" s="27">
        <f t="shared" si="7"/>
        <v>7.1000562554951435E-2</v>
      </c>
      <c r="H123" s="55" t="s">
        <v>172</v>
      </c>
      <c r="I123" s="45">
        <f t="shared" si="8"/>
        <v>8.0463576158940397E-2</v>
      </c>
      <c r="J123" s="27">
        <f>+'FP064'!H90</f>
        <v>5.1131695482550886E-2</v>
      </c>
      <c r="K123" s="27">
        <f t="shared" si="9"/>
        <v>5.7208475366354872E-2</v>
      </c>
      <c r="L123" s="27">
        <f t="shared" si="10"/>
        <v>6.7881188028933184E-2</v>
      </c>
    </row>
    <row r="124" spans="2:12">
      <c r="B124" s="55" t="s">
        <v>173</v>
      </c>
      <c r="C124" s="45">
        <f t="shared" si="6"/>
        <v>3.9403973509933778E-2</v>
      </c>
      <c r="D124" s="27">
        <f>+'FP060'!C119</f>
        <v>1.0284501483606542E-2</v>
      </c>
      <c r="E124" s="27">
        <f>+'FP063'!E94</f>
        <v>6.7774024475303618E-3</v>
      </c>
      <c r="F124" s="27">
        <f t="shared" si="7"/>
        <v>2.3641754589593559E-2</v>
      </c>
      <c r="H124" s="64" t="s">
        <v>173</v>
      </c>
      <c r="I124" s="114">
        <f t="shared" si="8"/>
        <v>3.9403973509933778E-2</v>
      </c>
      <c r="J124" s="134">
        <f>+'FP064'!H91</f>
        <v>6.7406054235335201E-3</v>
      </c>
      <c r="K124" s="134">
        <f t="shared" si="9"/>
        <v>6.7774024475303618E-3</v>
      </c>
      <c r="L124" s="134">
        <f t="shared" si="10"/>
        <v>2.3084906102858266E-2</v>
      </c>
    </row>
    <row r="125" spans="2:12">
      <c r="B125" s="64" t="s">
        <v>163</v>
      </c>
      <c r="C125" s="114">
        <f t="shared" si="6"/>
        <v>0</v>
      </c>
      <c r="D125" s="134">
        <f>+'FP060'!C120</f>
        <v>2.287600613509785E-3</v>
      </c>
      <c r="E125" s="134">
        <f>+'FP063'!E95</f>
        <v>2.2455565420015579E-3</v>
      </c>
      <c r="F125" s="134">
        <f t="shared" si="7"/>
        <v>1.1293846096740029E-3</v>
      </c>
      <c r="H125" s="64" t="s">
        <v>163</v>
      </c>
      <c r="I125" s="114">
        <f t="shared" si="8"/>
        <v>0</v>
      </c>
      <c r="J125" s="134">
        <f>+'FP064'!H92</f>
        <v>3.200755428653587E-3</v>
      </c>
      <c r="K125" s="134">
        <f t="shared" si="9"/>
        <v>2.2455565420015579E-3</v>
      </c>
      <c r="L125" s="134">
        <f t="shared" si="10"/>
        <v>1.2728676205604438E-3</v>
      </c>
    </row>
    <row r="126" spans="2:12" ht="16.5" thickBot="1">
      <c r="B126" s="106" t="s">
        <v>649</v>
      </c>
      <c r="C126" s="136">
        <f>SUM(C108:C125)</f>
        <v>1</v>
      </c>
      <c r="D126" s="136">
        <f>SUM(D108:D125)</f>
        <v>0.99999999999999989</v>
      </c>
      <c r="E126" s="136">
        <f>SUM(E108:E125)</f>
        <v>0.99999999999999989</v>
      </c>
      <c r="F126" s="136">
        <f>SUM(F108:F125)</f>
        <v>1.0000000000000002</v>
      </c>
      <c r="H126" s="106" t="s">
        <v>164</v>
      </c>
      <c r="I126" s="136">
        <f>SUM(I108:I125)</f>
        <v>1</v>
      </c>
      <c r="J126" s="136">
        <f>SUM(J108:J125)</f>
        <v>1</v>
      </c>
      <c r="K126" s="136">
        <f>SUM(K108:K125)</f>
        <v>0.99999999999999989</v>
      </c>
      <c r="L126" s="136">
        <f>SUM(L108:L125)</f>
        <v>1</v>
      </c>
    </row>
    <row r="128" spans="2:12">
      <c r="B128" s="55" t="s">
        <v>14</v>
      </c>
      <c r="C128" s="138">
        <v>0.5</v>
      </c>
      <c r="D128" s="302">
        <f>F97/2</f>
        <v>0.15712889918216691</v>
      </c>
      <c r="E128" s="303">
        <f>F94/2</f>
        <v>0.34287110081783312</v>
      </c>
      <c r="H128" s="55" t="s">
        <v>14</v>
      </c>
      <c r="I128" s="50">
        <v>0.5</v>
      </c>
      <c r="J128" s="27">
        <f>D128</f>
        <v>0.15712889918216691</v>
      </c>
      <c r="K128" s="27">
        <f>E128</f>
        <v>0.34287110081783312</v>
      </c>
    </row>
    <row r="131" spans="1:6">
      <c r="A131" s="503" t="s">
        <v>214</v>
      </c>
    </row>
    <row r="132" spans="1:6">
      <c r="B132" s="55" t="s">
        <v>346</v>
      </c>
    </row>
    <row r="135" spans="1:6">
      <c r="C135" s="55" t="s">
        <v>215</v>
      </c>
    </row>
    <row r="136" spans="1:6" s="8" customFormat="1" ht="16.5" thickBot="1">
      <c r="A136" s="524"/>
      <c r="B136" s="111"/>
      <c r="C136" s="111" t="s">
        <v>216</v>
      </c>
      <c r="D136" s="111" t="s">
        <v>293</v>
      </c>
      <c r="E136" s="111" t="s">
        <v>256</v>
      </c>
      <c r="F136" s="113" t="s">
        <v>116</v>
      </c>
    </row>
    <row r="137" spans="1:6">
      <c r="B137" s="55" t="s">
        <v>160</v>
      </c>
      <c r="C137" s="45">
        <f t="shared" ref="C137:C154" si="11">D62</f>
        <v>8.2450331125827808E-2</v>
      </c>
      <c r="D137" s="27">
        <f>F108</f>
        <v>0.10779764172790006</v>
      </c>
      <c r="E137" s="27">
        <f>C137*C$157+D137*D$157</f>
        <v>9.9348538193875971E-2</v>
      </c>
      <c r="F137" s="10">
        <f>E137*F$158</f>
        <v>38377.903170726226</v>
      </c>
    </row>
    <row r="138" spans="1:6">
      <c r="B138" s="55" t="s">
        <v>161</v>
      </c>
      <c r="C138" s="45">
        <f t="shared" si="11"/>
        <v>5.198675496688742E-2</v>
      </c>
      <c r="D138" s="27">
        <f t="shared" ref="D138:D154" si="12">F109</f>
        <v>4.9541080234563578E-2</v>
      </c>
      <c r="E138" s="27">
        <f t="shared" ref="E138:E154" si="13">C138*C$157+D138*D$157</f>
        <v>5.035630514533819E-2</v>
      </c>
      <c r="F138" s="10">
        <f t="shared" ref="F138:F154" si="14">E138*F$158</f>
        <v>19452.419109901501</v>
      </c>
    </row>
    <row r="139" spans="1:6">
      <c r="B139" s="55" t="s">
        <v>162</v>
      </c>
      <c r="C139" s="45">
        <f t="shared" si="11"/>
        <v>7.2847682119205302E-3</v>
      </c>
      <c r="D139" s="27">
        <f t="shared" si="12"/>
        <v>1.6329832033993283E-2</v>
      </c>
      <c r="E139" s="27">
        <f t="shared" si="13"/>
        <v>1.331481075996903E-2</v>
      </c>
      <c r="F139" s="10">
        <f t="shared" si="14"/>
        <v>5143.4528114086916</v>
      </c>
    </row>
    <row r="140" spans="1:6">
      <c r="B140" s="55" t="s">
        <v>129</v>
      </c>
      <c r="C140" s="45">
        <f t="shared" si="11"/>
        <v>0</v>
      </c>
      <c r="D140" s="27">
        <f t="shared" si="12"/>
        <v>4.7980996569793218E-3</v>
      </c>
      <c r="E140" s="27">
        <f t="shared" si="13"/>
        <v>3.198733104652881E-3</v>
      </c>
      <c r="F140" s="10">
        <f t="shared" si="14"/>
        <v>1235.6565239017473</v>
      </c>
    </row>
    <row r="141" spans="1:6">
      <c r="B141" s="55" t="s">
        <v>225</v>
      </c>
      <c r="C141" s="45">
        <f t="shared" si="11"/>
        <v>0</v>
      </c>
      <c r="D141" s="27">
        <f t="shared" si="12"/>
        <v>1.0313779314881736E-2</v>
      </c>
      <c r="E141" s="27">
        <f t="shared" si="13"/>
        <v>6.8758528765878232E-3</v>
      </c>
      <c r="F141" s="10">
        <f t="shared" si="14"/>
        <v>2656.1117124732186</v>
      </c>
    </row>
    <row r="142" spans="1:6">
      <c r="B142" s="55" t="s">
        <v>226</v>
      </c>
      <c r="C142" s="45">
        <f t="shared" si="11"/>
        <v>0</v>
      </c>
      <c r="D142" s="27">
        <f t="shared" si="12"/>
        <v>6.4633367788934255E-3</v>
      </c>
      <c r="E142" s="27">
        <f t="shared" si="13"/>
        <v>4.3088911859289498E-3</v>
      </c>
      <c r="F142" s="10">
        <f t="shared" si="14"/>
        <v>1664.5057060031349</v>
      </c>
    </row>
    <row r="143" spans="1:6">
      <c r="B143" s="55" t="s">
        <v>227</v>
      </c>
      <c r="C143" s="45">
        <f t="shared" si="11"/>
        <v>9.1721854304635766E-2</v>
      </c>
      <c r="D143" s="27">
        <f t="shared" si="12"/>
        <v>6.9827558276208068E-2</v>
      </c>
      <c r="E143" s="27">
        <f t="shared" si="13"/>
        <v>7.712565695235063E-2</v>
      </c>
      <c r="F143" s="10">
        <f t="shared" si="14"/>
        <v>29793.301927802451</v>
      </c>
    </row>
    <row r="144" spans="1:6">
      <c r="B144" s="55" t="s">
        <v>175</v>
      </c>
      <c r="C144" s="45">
        <f t="shared" si="11"/>
        <v>7.0860927152317885E-2</v>
      </c>
      <c r="D144" s="27">
        <f t="shared" si="12"/>
        <v>6.2722815205127569E-2</v>
      </c>
      <c r="E144" s="27">
        <f t="shared" si="13"/>
        <v>6.5435519187524341E-2</v>
      </c>
      <c r="F144" s="10">
        <f t="shared" si="14"/>
        <v>25277.453145856223</v>
      </c>
    </row>
    <row r="145" spans="2:6">
      <c r="B145" s="55" t="s">
        <v>176</v>
      </c>
      <c r="C145" s="45">
        <f t="shared" si="11"/>
        <v>0.20894039735099337</v>
      </c>
      <c r="D145" s="27">
        <f t="shared" si="12"/>
        <v>0.19187275764071154</v>
      </c>
      <c r="E145" s="27">
        <f t="shared" si="13"/>
        <v>0.19756197087747213</v>
      </c>
      <c r="F145" s="10">
        <f t="shared" si="14"/>
        <v>76317.320077295604</v>
      </c>
    </row>
    <row r="146" spans="2:6">
      <c r="B146" s="55" t="s">
        <v>177</v>
      </c>
      <c r="C146" s="45">
        <f t="shared" si="11"/>
        <v>0.12152317880794702</v>
      </c>
      <c r="D146" s="27">
        <f t="shared" si="12"/>
        <v>0.11332736434530256</v>
      </c>
      <c r="E146" s="27">
        <f t="shared" si="13"/>
        <v>0.11605930249951737</v>
      </c>
      <c r="F146" s="10">
        <f t="shared" si="14"/>
        <v>44833.197894632554</v>
      </c>
    </row>
    <row r="147" spans="2:6">
      <c r="B147" s="55" t="s">
        <v>167</v>
      </c>
      <c r="C147" s="45">
        <f t="shared" si="11"/>
        <v>0</v>
      </c>
      <c r="D147" s="27">
        <f t="shared" si="12"/>
        <v>1.1911923694197092E-2</v>
      </c>
      <c r="E147" s="27">
        <f t="shared" si="13"/>
        <v>7.9412824627980612E-3</v>
      </c>
      <c r="F147" s="10">
        <f t="shared" si="14"/>
        <v>3067.6824737360539</v>
      </c>
    </row>
    <row r="148" spans="2:6">
      <c r="B148" s="55" t="s">
        <v>168</v>
      </c>
      <c r="C148" s="45">
        <f t="shared" si="11"/>
        <v>0.10827814569536424</v>
      </c>
      <c r="D148" s="27">
        <f t="shared" si="12"/>
        <v>7.8297702854400755E-2</v>
      </c>
      <c r="E148" s="27">
        <f t="shared" si="13"/>
        <v>8.829118380138859E-2</v>
      </c>
      <c r="F148" s="10">
        <f t="shared" si="14"/>
        <v>34106.495821267679</v>
      </c>
    </row>
    <row r="149" spans="2:6">
      <c r="B149" s="55" t="s">
        <v>169</v>
      </c>
      <c r="C149" s="45">
        <f t="shared" si="11"/>
        <v>5.3311258278145694E-2</v>
      </c>
      <c r="D149" s="27">
        <f t="shared" si="12"/>
        <v>0.11307174116064683</v>
      </c>
      <c r="E149" s="27">
        <f t="shared" si="13"/>
        <v>9.3151580199813122E-2</v>
      </c>
      <c r="F149" s="10">
        <f t="shared" si="14"/>
        <v>35984.045564234919</v>
      </c>
    </row>
    <row r="150" spans="2:6">
      <c r="B150" s="55" t="s">
        <v>170</v>
      </c>
      <c r="C150" s="45">
        <f t="shared" si="11"/>
        <v>3.8079470198675497E-2</v>
      </c>
      <c r="D150" s="27">
        <f t="shared" si="12"/>
        <v>3.3434818491998398E-2</v>
      </c>
      <c r="E150" s="27">
        <f t="shared" si="13"/>
        <v>3.4983035727557427E-2</v>
      </c>
      <c r="F150" s="10">
        <f t="shared" si="14"/>
        <v>13513.79277619823</v>
      </c>
    </row>
    <row r="151" spans="2:6">
      <c r="B151" s="55" t="s">
        <v>171</v>
      </c>
      <c r="C151" s="45">
        <f t="shared" si="11"/>
        <v>4.5695364238410599E-2</v>
      </c>
      <c r="D151" s="27">
        <f t="shared" si="12"/>
        <v>3.4517846829976807E-2</v>
      </c>
      <c r="E151" s="27">
        <f t="shared" si="13"/>
        <v>3.8243685966121405E-2</v>
      </c>
      <c r="F151" s="10">
        <f t="shared" si="14"/>
        <v>14773.367616494445</v>
      </c>
    </row>
    <row r="152" spans="2:6">
      <c r="B152" s="55" t="s">
        <v>172</v>
      </c>
      <c r="C152" s="45">
        <f t="shared" si="11"/>
        <v>8.0463576158940397E-2</v>
      </c>
      <c r="D152" s="27">
        <f t="shared" si="12"/>
        <v>7.1000562554951435E-2</v>
      </c>
      <c r="E152" s="27">
        <f t="shared" si="13"/>
        <v>7.4154900422947756E-2</v>
      </c>
      <c r="F152" s="10">
        <f t="shared" si="14"/>
        <v>28645.711751822852</v>
      </c>
    </row>
    <row r="153" spans="2:6">
      <c r="B153" s="64" t="s">
        <v>173</v>
      </c>
      <c r="C153" s="114">
        <f t="shared" si="11"/>
        <v>3.9403973509933778E-2</v>
      </c>
      <c r="D153" s="134">
        <f t="shared" si="12"/>
        <v>2.3641754589593559E-2</v>
      </c>
      <c r="E153" s="134">
        <f t="shared" si="13"/>
        <v>2.8895827563040297E-2</v>
      </c>
      <c r="F153" s="66">
        <f t="shared" si="14"/>
        <v>11162.331045961188</v>
      </c>
    </row>
    <row r="154" spans="2:6">
      <c r="B154" s="64" t="s">
        <v>163</v>
      </c>
      <c r="C154" s="114">
        <f t="shared" si="11"/>
        <v>0</v>
      </c>
      <c r="D154" s="134">
        <f t="shared" si="12"/>
        <v>1.1293846096740029E-3</v>
      </c>
      <c r="E154" s="134">
        <f t="shared" si="13"/>
        <v>7.5292307311600193E-4</v>
      </c>
      <c r="F154" s="66">
        <f t="shared" si="14"/>
        <v>290.85087028318975</v>
      </c>
    </row>
    <row r="155" spans="2:6" ht="16.5" thickBot="1">
      <c r="B155" s="106" t="s">
        <v>164</v>
      </c>
      <c r="C155" s="115">
        <f>SUM(C137:C154)</f>
        <v>1</v>
      </c>
      <c r="D155" s="136">
        <f>SUM(D137:D154)</f>
        <v>1.0000000000000002</v>
      </c>
      <c r="E155" s="136">
        <f>SUM(E137:E154)</f>
        <v>1</v>
      </c>
      <c r="F155" s="107">
        <f>SUM(F137:F154)</f>
        <v>386295.59999999986</v>
      </c>
    </row>
    <row r="156" spans="2:6">
      <c r="C156" s="27"/>
      <c r="D156" s="27"/>
      <c r="E156" s="27"/>
    </row>
    <row r="157" spans="2:6">
      <c r="B157" s="55" t="s">
        <v>14</v>
      </c>
      <c r="C157" s="124">
        <f>1/3</f>
        <v>0.33333333333333331</v>
      </c>
      <c r="D157" s="124">
        <f>2/3</f>
        <v>0.66666666666666663</v>
      </c>
      <c r="E157" s="27">
        <f>+C157+D157</f>
        <v>1</v>
      </c>
    </row>
    <row r="158" spans="2:6">
      <c r="B158" s="55" t="s">
        <v>42</v>
      </c>
      <c r="F158" s="10">
        <f>C49</f>
        <v>386295.59999999992</v>
      </c>
    </row>
    <row r="161" spans="1:7">
      <c r="A161" s="503" t="s">
        <v>294</v>
      </c>
    </row>
    <row r="162" spans="1:7">
      <c r="B162" s="55" t="s">
        <v>295</v>
      </c>
    </row>
    <row r="164" spans="1:7" s="8" customFormat="1" ht="16.5" thickBot="1">
      <c r="A164" s="524"/>
      <c r="B164" s="169"/>
      <c r="C164" s="169" t="s">
        <v>347</v>
      </c>
      <c r="D164" s="113" t="s">
        <v>284</v>
      </c>
    </row>
    <row r="165" spans="1:7">
      <c r="B165" s="55" t="s">
        <v>160</v>
      </c>
      <c r="C165" s="27">
        <f>L108</f>
        <v>0.1161212503016177</v>
      </c>
      <c r="D165" s="10">
        <f>C165*D$185</f>
        <v>-192761.53096743606</v>
      </c>
      <c r="E165" s="10"/>
      <c r="F165" s="10"/>
      <c r="G165" s="10"/>
    </row>
    <row r="166" spans="1:7">
      <c r="B166" s="55" t="s">
        <v>161</v>
      </c>
      <c r="C166" s="27">
        <f t="shared" ref="C166:C182" si="15">L109</f>
        <v>4.5818786085792429E-2</v>
      </c>
      <c r="D166" s="10">
        <f t="shared" ref="D166:D182" si="16">C166*D$185</f>
        <v>-76059.285703744827</v>
      </c>
      <c r="E166" s="10"/>
      <c r="F166" s="10"/>
      <c r="G166" s="10"/>
    </row>
    <row r="167" spans="1:7">
      <c r="B167" s="55" t="s">
        <v>162</v>
      </c>
      <c r="C167" s="27">
        <f t="shared" si="15"/>
        <v>1.6771698397336124E-2</v>
      </c>
      <c r="D167" s="10">
        <f t="shared" si="16"/>
        <v>-27841.056237314442</v>
      </c>
      <c r="E167" s="10"/>
      <c r="F167" s="10"/>
      <c r="G167" s="10"/>
    </row>
    <row r="168" spans="1:7">
      <c r="B168" s="55" t="s">
        <v>129</v>
      </c>
      <c r="C168" s="27">
        <f t="shared" si="15"/>
        <v>7.2708201026076766E-3</v>
      </c>
      <c r="D168" s="10">
        <f t="shared" si="16"/>
        <v>-12069.577366132969</v>
      </c>
      <c r="E168" s="10"/>
      <c r="F168" s="10"/>
      <c r="G168" s="10"/>
    </row>
    <row r="169" spans="1:7">
      <c r="B169" s="55" t="s">
        <v>225</v>
      </c>
      <c r="C169" s="27">
        <f t="shared" si="15"/>
        <v>1.3534776975853239E-2</v>
      </c>
      <c r="D169" s="10">
        <f t="shared" si="16"/>
        <v>-22467.759556425724</v>
      </c>
      <c r="E169" s="10"/>
      <c r="F169" s="10"/>
      <c r="G169" s="10"/>
    </row>
    <row r="170" spans="1:7">
      <c r="B170" s="55" t="s">
        <v>226</v>
      </c>
      <c r="C170" s="27">
        <f t="shared" si="15"/>
        <v>5.8932178534031165E-3</v>
      </c>
      <c r="D170" s="10">
        <f t="shared" si="16"/>
        <v>-9782.7546017284512</v>
      </c>
      <c r="E170" s="10"/>
      <c r="F170" s="10"/>
      <c r="G170" s="10"/>
    </row>
    <row r="171" spans="1:7">
      <c r="B171" s="55" t="s">
        <v>227</v>
      </c>
      <c r="C171" s="27">
        <f t="shared" si="15"/>
        <v>6.7556906443903247E-2</v>
      </c>
      <c r="D171" s="10">
        <f t="shared" si="16"/>
        <v>-112144.61332207358</v>
      </c>
      <c r="E171" s="10"/>
      <c r="F171" s="10"/>
      <c r="G171" s="10"/>
    </row>
    <row r="172" spans="1:7">
      <c r="B172" s="55" t="s">
        <v>175</v>
      </c>
      <c r="C172" s="27">
        <f t="shared" si="15"/>
        <v>6.2198513234539975E-2</v>
      </c>
      <c r="D172" s="10">
        <f t="shared" si="16"/>
        <v>-103249.66880606549</v>
      </c>
      <c r="E172" s="10"/>
      <c r="F172" s="10"/>
      <c r="G172" s="10"/>
    </row>
    <row r="173" spans="1:7">
      <c r="B173" s="55" t="s">
        <v>176</v>
      </c>
      <c r="C173" s="27">
        <f t="shared" si="15"/>
        <v>0.18720657800782725</v>
      </c>
      <c r="D173" s="10">
        <f t="shared" si="16"/>
        <v>-310763.33134746487</v>
      </c>
      <c r="E173" s="10"/>
      <c r="F173" s="10"/>
      <c r="G173" s="10"/>
    </row>
    <row r="174" spans="1:7">
      <c r="B174" s="55" t="s">
        <v>177</v>
      </c>
      <c r="C174" s="27">
        <f t="shared" si="15"/>
        <v>0.11459546526047742</v>
      </c>
      <c r="D174" s="10">
        <f t="shared" si="16"/>
        <v>-190228.72444241613</v>
      </c>
      <c r="E174" s="10"/>
      <c r="F174" s="10"/>
      <c r="G174" s="10"/>
    </row>
    <row r="175" spans="1:7">
      <c r="B175" s="55" t="s">
        <v>167</v>
      </c>
      <c r="C175" s="27">
        <f t="shared" si="15"/>
        <v>1.3093652296078886E-2</v>
      </c>
      <c r="D175" s="10">
        <f t="shared" si="16"/>
        <v>-21735.491617526004</v>
      </c>
      <c r="E175" s="10"/>
      <c r="F175" s="10"/>
      <c r="G175" s="10"/>
    </row>
    <row r="176" spans="1:7">
      <c r="B176" s="55" t="s">
        <v>168</v>
      </c>
      <c r="C176" s="27">
        <f t="shared" si="15"/>
        <v>7.8093033882900648E-2</v>
      </c>
      <c r="D176" s="10">
        <f t="shared" si="16"/>
        <v>-129634.60805028964</v>
      </c>
      <c r="E176" s="10"/>
      <c r="F176" s="10"/>
      <c r="G176" s="10"/>
    </row>
    <row r="177" spans="2:7">
      <c r="B177" s="55" t="s">
        <v>169</v>
      </c>
      <c r="C177" s="27">
        <f t="shared" si="15"/>
        <v>0.1157352953046063</v>
      </c>
      <c r="D177" s="10">
        <f t="shared" si="16"/>
        <v>-192120.84482329615</v>
      </c>
      <c r="E177" s="10"/>
      <c r="F177" s="10"/>
      <c r="G177" s="10"/>
    </row>
    <row r="178" spans="2:7">
      <c r="B178" s="55" t="s">
        <v>170</v>
      </c>
      <c r="C178" s="27">
        <f t="shared" si="15"/>
        <v>3.1317227364028796E-2</v>
      </c>
      <c r="D178" s="10">
        <f t="shared" si="16"/>
        <v>-51986.666322188008</v>
      </c>
      <c r="E178" s="10"/>
      <c r="F178" s="10"/>
      <c r="G178" s="10"/>
    </row>
    <row r="179" spans="2:7">
      <c r="B179" s="55" t="s">
        <v>171</v>
      </c>
      <c r="C179" s="27">
        <f t="shared" si="15"/>
        <v>3.2553816736675366E-2</v>
      </c>
      <c r="D179" s="10">
        <f t="shared" si="16"/>
        <v>-54039.407401277931</v>
      </c>
      <c r="E179" s="10"/>
      <c r="F179" s="10"/>
      <c r="G179" s="10"/>
    </row>
    <row r="180" spans="2:7">
      <c r="B180" s="55" t="s">
        <v>172</v>
      </c>
      <c r="C180" s="27">
        <f t="shared" si="15"/>
        <v>6.7881188028933184E-2</v>
      </c>
      <c r="D180" s="10">
        <f t="shared" si="16"/>
        <v>-112682.92146664276</v>
      </c>
      <c r="E180" s="10"/>
      <c r="F180" s="10"/>
      <c r="G180" s="10"/>
    </row>
    <row r="181" spans="2:7">
      <c r="B181" s="55" t="s">
        <v>173</v>
      </c>
      <c r="C181" s="27">
        <f t="shared" si="15"/>
        <v>2.3084906102858266E-2</v>
      </c>
      <c r="D181" s="10">
        <f t="shared" si="16"/>
        <v>-38320.994917538155</v>
      </c>
      <c r="E181" s="10"/>
      <c r="F181" s="10"/>
      <c r="G181" s="10"/>
    </row>
    <row r="182" spans="2:7">
      <c r="B182" s="64" t="s">
        <v>163</v>
      </c>
      <c r="C182" s="134">
        <f t="shared" si="15"/>
        <v>1.2728676205604438E-3</v>
      </c>
      <c r="D182" s="66">
        <f t="shared" si="16"/>
        <v>-2112.9630504391021</v>
      </c>
      <c r="E182" s="10"/>
      <c r="F182" s="10"/>
      <c r="G182" s="10"/>
    </row>
    <row r="183" spans="2:7" ht="16.5" thickBot="1">
      <c r="B183" s="106" t="s">
        <v>164</v>
      </c>
      <c r="C183" s="136">
        <f>SUM(C165:C182)</f>
        <v>1</v>
      </c>
      <c r="D183" s="107">
        <f>SUM(D165:D182)</f>
        <v>-1660002.2000000002</v>
      </c>
      <c r="E183" s="10"/>
      <c r="F183" s="10"/>
      <c r="G183" s="10"/>
    </row>
    <row r="184" spans="2:7">
      <c r="C184" s="10"/>
      <c r="D184" s="10"/>
      <c r="E184" s="10"/>
      <c r="F184" s="10"/>
      <c r="G184" s="10"/>
    </row>
    <row r="185" spans="2:7">
      <c r="B185" s="55" t="s">
        <v>647</v>
      </c>
      <c r="C185" s="10"/>
      <c r="D185" s="10">
        <f>-C50</f>
        <v>-1660002.2000000002</v>
      </c>
      <c r="E185" s="10"/>
      <c r="F185" s="10"/>
      <c r="G185" s="10"/>
    </row>
  </sheetData>
  <mergeCells count="4">
    <mergeCell ref="B2:C2"/>
    <mergeCell ref="B5:C5"/>
    <mergeCell ref="B8:C8"/>
    <mergeCell ref="B11:G11"/>
  </mergeCells>
  <phoneticPr fontId="3"/>
  <hyperlinks>
    <hyperlink ref="B58" r:id="rId1" display="http://www.fomento.gob.es/MFOM.CP.Web/handlers/pdfhandler.ashx?idpub=BOW014"/>
    <hyperlink ref="B87" r:id="rId2" display="http://www.fomento.gob.es/MFOM.CP.Web/handlers/pdfhandler.ashx?idpub=BTW023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33CC"/>
  </sheetPr>
  <dimension ref="A2:I127"/>
  <sheetViews>
    <sheetView topLeftCell="A76" zoomScaleNormal="100" workbookViewId="0">
      <selection activeCell="G105" sqref="G105"/>
    </sheetView>
  </sheetViews>
  <sheetFormatPr baseColWidth="10" defaultRowHeight="15.75"/>
  <cols>
    <col min="1" max="1" width="7" style="519" customWidth="1"/>
    <col min="2" max="2" width="11" style="70"/>
    <col min="3" max="3" width="19" style="70" customWidth="1"/>
    <col min="4" max="4" width="16.625" style="70" customWidth="1"/>
    <col min="5" max="5" width="18.5" style="70" customWidth="1"/>
    <col min="6" max="6" width="15.375" style="70" customWidth="1"/>
    <col min="7" max="7" width="18.375" style="70" customWidth="1"/>
    <col min="8" max="8" width="11" style="70"/>
    <col min="9" max="9" width="16" style="70" customWidth="1"/>
    <col min="10" max="16384" width="11" style="70"/>
  </cols>
  <sheetData>
    <row r="2" spans="1:9">
      <c r="B2" s="670" t="s">
        <v>198</v>
      </c>
      <c r="C2" s="670"/>
    </row>
    <row r="3" spans="1:9">
      <c r="B3" s="18" t="s">
        <v>22</v>
      </c>
      <c r="C3" s="56"/>
    </row>
    <row r="5" spans="1:9">
      <c r="B5" s="670" t="s">
        <v>228</v>
      </c>
      <c r="C5" s="670"/>
    </row>
    <row r="6" spans="1:9">
      <c r="B6" s="12">
        <f>C68</f>
        <v>351128</v>
      </c>
      <c r="C6" s="10">
        <f>+B6-D41</f>
        <v>0</v>
      </c>
    </row>
    <row r="7" spans="1:9">
      <c r="B7" s="14"/>
    </row>
    <row r="8" spans="1:9">
      <c r="B8" s="670" t="s">
        <v>229</v>
      </c>
      <c r="C8" s="670"/>
    </row>
    <row r="9" spans="1:9">
      <c r="B9" s="5" t="s">
        <v>349</v>
      </c>
      <c r="C9" s="5"/>
      <c r="D9" s="5"/>
      <c r="E9" s="5"/>
      <c r="F9" s="5"/>
    </row>
    <row r="11" spans="1:9">
      <c r="B11" s="80" t="s">
        <v>174</v>
      </c>
      <c r="C11" s="72"/>
      <c r="D11" s="72"/>
      <c r="E11" s="72"/>
      <c r="F11" s="72"/>
      <c r="G11" s="72"/>
      <c r="H11" s="72"/>
      <c r="I11" s="72"/>
    </row>
    <row r="12" spans="1:9">
      <c r="B12" s="673" t="s">
        <v>829</v>
      </c>
      <c r="C12" s="673"/>
      <c r="D12" s="673"/>
      <c r="E12" s="673"/>
      <c r="F12" s="673"/>
      <c r="G12" s="673"/>
      <c r="H12" s="673"/>
      <c r="I12" s="72"/>
    </row>
    <row r="13" spans="1:9" ht="16.5">
      <c r="B13" s="672"/>
      <c r="C13" s="672"/>
      <c r="D13" s="672"/>
      <c r="E13" s="672"/>
      <c r="F13" s="672"/>
      <c r="G13" s="672"/>
      <c r="H13" s="672"/>
      <c r="I13" s="672"/>
    </row>
    <row r="15" spans="1:9" ht="16.5">
      <c r="B15" s="58"/>
    </row>
    <row r="16" spans="1:9" s="128" customFormat="1" ht="16.5">
      <c r="A16" s="519"/>
      <c r="B16" s="58"/>
    </row>
    <row r="17" spans="1:9" s="128" customFormat="1" ht="16.5">
      <c r="A17" s="519"/>
      <c r="B17" s="58"/>
    </row>
    <row r="18" spans="1:9" s="128" customFormat="1" ht="16.5">
      <c r="A18" s="519"/>
      <c r="B18" s="58"/>
    </row>
    <row r="19" spans="1:9">
      <c r="B19" s="243" t="s">
        <v>202</v>
      </c>
      <c r="C19" s="223"/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ht="41.25" thickBot="1">
      <c r="A22" s="522"/>
      <c r="B22" s="103"/>
      <c r="C22" s="104" t="s">
        <v>862</v>
      </c>
      <c r="D22" s="104" t="s">
        <v>115</v>
      </c>
      <c r="E22" s="104" t="s">
        <v>104</v>
      </c>
      <c r="F22" s="104" t="s">
        <v>147</v>
      </c>
      <c r="G22" s="104" t="s">
        <v>273</v>
      </c>
      <c r="H22" s="104" t="s">
        <v>40</v>
      </c>
      <c r="I22" s="104" t="s">
        <v>183</v>
      </c>
    </row>
    <row r="23" spans="1:9">
      <c r="B23" s="70" t="s">
        <v>160</v>
      </c>
      <c r="C23" s="10">
        <v>8400674</v>
      </c>
      <c r="D23" s="10">
        <f>C50</f>
        <v>73812</v>
      </c>
      <c r="E23" s="10">
        <v>0</v>
      </c>
      <c r="F23" s="10">
        <f>F106</f>
        <v>69804.438906176787</v>
      </c>
      <c r="G23" s="11">
        <f>F23*1000/C23</f>
        <v>8.3093855214684904</v>
      </c>
      <c r="H23" s="11">
        <f>G23-G$41</f>
        <v>0.30521073458031722</v>
      </c>
      <c r="I23" s="10">
        <f>H23*C23/1000</f>
        <v>2563.9758825097715</v>
      </c>
    </row>
    <row r="24" spans="1:9">
      <c r="B24" s="70" t="s">
        <v>161</v>
      </c>
      <c r="C24" s="10">
        <v>1321616</v>
      </c>
      <c r="D24" s="10">
        <f t="shared" ref="D24:D40" si="0">C51</f>
        <v>30606</v>
      </c>
      <c r="E24" s="10">
        <v>0</v>
      </c>
      <c r="F24" s="10">
        <f t="shared" ref="F24:F40" si="1">F107</f>
        <v>28438.869867870424</v>
      </c>
      <c r="G24" s="11">
        <f t="shared" ref="G24:G40" si="2">F24*1000/C24</f>
        <v>21.518254824298754</v>
      </c>
      <c r="H24" s="11">
        <f t="shared" ref="H24:H40" si="3">G24-G$41</f>
        <v>13.514080037410581</v>
      </c>
      <c r="I24" s="10">
        <f t="shared" ref="I24:I40" si="4">H24*C24/1000</f>
        <v>17860.424402722423</v>
      </c>
    </row>
    <row r="25" spans="1:9">
      <c r="B25" s="70" t="s">
        <v>162</v>
      </c>
      <c r="C25" s="10">
        <v>1056492.5</v>
      </c>
      <c r="D25" s="10">
        <f t="shared" si="0"/>
        <v>23021</v>
      </c>
      <c r="E25" s="10">
        <v>0</v>
      </c>
      <c r="F25" s="10">
        <f t="shared" si="1"/>
        <v>20764.928984318267</v>
      </c>
      <c r="G25" s="11">
        <f t="shared" si="2"/>
        <v>19.654591948658666</v>
      </c>
      <c r="H25" s="11">
        <f t="shared" si="3"/>
        <v>11.650417161770493</v>
      </c>
      <c r="I25" s="10">
        <f t="shared" si="4"/>
        <v>12308.578353281813</v>
      </c>
    </row>
    <row r="26" spans="1:9">
      <c r="B26" s="70" t="s">
        <v>129</v>
      </c>
      <c r="C26" s="10">
        <v>1103960.5</v>
      </c>
      <c r="D26" s="10">
        <f t="shared" si="0"/>
        <v>0</v>
      </c>
      <c r="E26" s="10">
        <v>0</v>
      </c>
      <c r="F26" s="10">
        <f t="shared" si="1"/>
        <v>597.80778428509757</v>
      </c>
      <c r="G26" s="11">
        <f t="shared" si="2"/>
        <v>0.54151193297685707</v>
      </c>
      <c r="H26" s="11">
        <f t="shared" si="3"/>
        <v>-7.4626628539113158</v>
      </c>
      <c r="I26" s="10">
        <f t="shared" si="4"/>
        <v>-8238.4850155353633</v>
      </c>
    </row>
    <row r="27" spans="1:9">
      <c r="B27" s="70" t="s">
        <v>225</v>
      </c>
      <c r="C27" s="10">
        <v>2102560.5</v>
      </c>
      <c r="D27" s="10">
        <f t="shared" si="0"/>
        <v>0</v>
      </c>
      <c r="E27" s="10">
        <v>0</v>
      </c>
      <c r="F27" s="10">
        <f t="shared" si="1"/>
        <v>1285.0207375051805</v>
      </c>
      <c r="G27" s="11">
        <f t="shared" si="2"/>
        <v>0.61116944673182083</v>
      </c>
      <c r="H27" s="11">
        <f t="shared" si="3"/>
        <v>-7.3930053401563525</v>
      </c>
      <c r="I27" s="10">
        <f t="shared" si="4"/>
        <v>-15544.24100450181</v>
      </c>
    </row>
    <row r="28" spans="1:9">
      <c r="B28" s="70" t="s">
        <v>226</v>
      </c>
      <c r="C28" s="10">
        <v>586917.5</v>
      </c>
      <c r="D28" s="10">
        <f>C55</f>
        <v>0</v>
      </c>
      <c r="E28" s="10">
        <v>0</v>
      </c>
      <c r="F28" s="10">
        <f t="shared" si="1"/>
        <v>805.28403224354065</v>
      </c>
      <c r="G28" s="11">
        <f t="shared" si="2"/>
        <v>1.3720566046225247</v>
      </c>
      <c r="H28" s="11">
        <f t="shared" si="3"/>
        <v>-6.6321181822656481</v>
      </c>
      <c r="I28" s="10">
        <f t="shared" si="4"/>
        <v>-3892.5062232398986</v>
      </c>
    </row>
    <row r="29" spans="1:9">
      <c r="B29" s="70" t="s">
        <v>227</v>
      </c>
      <c r="C29" s="10">
        <v>2483421</v>
      </c>
      <c r="D29" s="10">
        <f>C57</f>
        <v>0</v>
      </c>
      <c r="E29" s="10">
        <v>0</v>
      </c>
      <c r="F29" s="10">
        <f t="shared" si="1"/>
        <v>2986.06524941814</v>
      </c>
      <c r="G29" s="11">
        <f t="shared" si="2"/>
        <v>1.2023999351773782</v>
      </c>
      <c r="H29" s="11">
        <f t="shared" si="3"/>
        <v>-6.8017748517107952</v>
      </c>
      <c r="I29" s="10">
        <f t="shared" si="4"/>
        <v>-16891.670504010475</v>
      </c>
    </row>
    <row r="30" spans="1:9">
      <c r="B30" s="70" t="s">
        <v>175</v>
      </c>
      <c r="C30" s="10">
        <v>2068901</v>
      </c>
      <c r="D30" s="10">
        <f>C56</f>
        <v>80618</v>
      </c>
      <c r="E30" s="10">
        <v>0</v>
      </c>
      <c r="F30" s="10">
        <f t="shared" si="1"/>
        <v>70582.092131258847</v>
      </c>
      <c r="G30" s="11">
        <f t="shared" si="2"/>
        <v>34.115741705987304</v>
      </c>
      <c r="H30" s="11">
        <f t="shared" si="3"/>
        <v>26.111566919099133</v>
      </c>
      <c r="I30" s="10">
        <f t="shared" si="4"/>
        <v>54022.246910491114</v>
      </c>
    </row>
    <row r="31" spans="1:9">
      <c r="B31" s="70" t="s">
        <v>176</v>
      </c>
      <c r="C31" s="10">
        <v>7513504.5</v>
      </c>
      <c r="D31" s="10">
        <f t="shared" si="0"/>
        <v>61071</v>
      </c>
      <c r="E31" s="10">
        <v>0</v>
      </c>
      <c r="F31" s="10">
        <f t="shared" si="1"/>
        <v>61782.21339722797</v>
      </c>
      <c r="G31" s="11">
        <f t="shared" si="2"/>
        <v>8.2228224388802822</v>
      </c>
      <c r="H31" s="11">
        <f t="shared" si="3"/>
        <v>0.218647651992109</v>
      </c>
      <c r="I31" s="10">
        <f t="shared" si="4"/>
        <v>1642.810117157145</v>
      </c>
    </row>
    <row r="32" spans="1:9">
      <c r="B32" s="70" t="s">
        <v>177</v>
      </c>
      <c r="C32" s="10">
        <v>4992766.5</v>
      </c>
      <c r="D32" s="10">
        <f t="shared" si="0"/>
        <v>25235</v>
      </c>
      <c r="E32" s="10">
        <v>0</v>
      </c>
      <c r="F32" s="10">
        <f t="shared" si="1"/>
        <v>27578.474036970092</v>
      </c>
      <c r="G32" s="11">
        <f t="shared" si="2"/>
        <v>5.5236859238200093</v>
      </c>
      <c r="H32" s="11">
        <f t="shared" si="3"/>
        <v>-2.4804888630681639</v>
      </c>
      <c r="I32" s="10">
        <f t="shared" si="4"/>
        <v>-12384.501699149816</v>
      </c>
    </row>
    <row r="33" spans="1:9">
      <c r="B33" s="70" t="s">
        <v>167</v>
      </c>
      <c r="C33" s="10">
        <v>1096314.5</v>
      </c>
      <c r="D33" s="10">
        <f t="shared" si="0"/>
        <v>0</v>
      </c>
      <c r="E33" s="10">
        <v>0</v>
      </c>
      <c r="F33" s="10">
        <f t="shared" si="1"/>
        <v>1484.1377252018603</v>
      </c>
      <c r="G33" s="11">
        <f t="shared" si="2"/>
        <v>1.35375179768384</v>
      </c>
      <c r="H33" s="11">
        <f t="shared" si="3"/>
        <v>-6.6504229892043334</v>
      </c>
      <c r="I33" s="10">
        <f t="shared" si="4"/>
        <v>-7290.9551541980545</v>
      </c>
    </row>
    <row r="34" spans="1:9">
      <c r="B34" s="70" t="s">
        <v>168</v>
      </c>
      <c r="C34" s="10">
        <v>2740521</v>
      </c>
      <c r="D34" s="10">
        <f t="shared" si="0"/>
        <v>57053</v>
      </c>
      <c r="E34" s="10">
        <v>0</v>
      </c>
      <c r="F34" s="10">
        <f t="shared" si="1"/>
        <v>50554.153559013146</v>
      </c>
      <c r="G34" s="11">
        <f t="shared" si="2"/>
        <v>18.446913400412967</v>
      </c>
      <c r="H34" s="11">
        <f t="shared" si="3"/>
        <v>10.442738613524794</v>
      </c>
      <c r="I34" s="10">
        <f t="shared" si="4"/>
        <v>28618.544467875581</v>
      </c>
    </row>
    <row r="35" spans="1:9">
      <c r="B35" s="70" t="s">
        <v>169</v>
      </c>
      <c r="C35" s="10">
        <v>6445718</v>
      </c>
      <c r="D35" s="10">
        <f t="shared" si="0"/>
        <v>-288</v>
      </c>
      <c r="E35" s="10">
        <v>0</v>
      </c>
      <c r="F35" s="10">
        <f t="shared" si="1"/>
        <v>10526.80939275717</v>
      </c>
      <c r="G35" s="11">
        <f t="shared" si="2"/>
        <v>1.6331476792433628</v>
      </c>
      <c r="H35" s="11">
        <f t="shared" si="3"/>
        <v>-6.3710271076448102</v>
      </c>
      <c r="I35" s="10">
        <f t="shared" si="4"/>
        <v>-41065.844106234086</v>
      </c>
    </row>
    <row r="36" spans="1:9">
      <c r="B36" s="70" t="s">
        <v>170</v>
      </c>
      <c r="C36" s="10">
        <v>1467053</v>
      </c>
      <c r="D36" s="10">
        <f t="shared" si="0"/>
        <v>0</v>
      </c>
      <c r="E36" s="10">
        <v>0</v>
      </c>
      <c r="F36" s="10">
        <f t="shared" si="1"/>
        <v>1793.5210860091465</v>
      </c>
      <c r="G36" s="11">
        <f t="shared" si="2"/>
        <v>1.2225332595408256</v>
      </c>
      <c r="H36" s="11">
        <f t="shared" si="3"/>
        <v>-6.7816415273473476</v>
      </c>
      <c r="I36" s="10">
        <f t="shared" si="4"/>
        <v>-9949.0275476195093</v>
      </c>
    </row>
    <row r="37" spans="1:9">
      <c r="B37" s="64" t="s">
        <v>171</v>
      </c>
      <c r="C37" s="66">
        <v>640633</v>
      </c>
      <c r="D37" s="66">
        <f t="shared" si="0"/>
        <v>0</v>
      </c>
      <c r="E37" s="66">
        <f>G64</f>
        <v>5127.7385062485309</v>
      </c>
      <c r="F37" s="66">
        <f t="shared" si="1"/>
        <v>5727.1317630809463</v>
      </c>
      <c r="G37" s="11">
        <f t="shared" si="2"/>
        <v>8.939801357533792</v>
      </c>
      <c r="H37" s="11">
        <f t="shared" si="3"/>
        <v>0.93562657064561883</v>
      </c>
      <c r="I37" s="10">
        <f t="shared" si="4"/>
        <v>599.39325683241475</v>
      </c>
    </row>
    <row r="38" spans="1:9">
      <c r="B38" s="64" t="s">
        <v>172</v>
      </c>
      <c r="C38" s="66">
        <v>2189121</v>
      </c>
      <c r="D38" s="66">
        <f t="shared" si="0"/>
        <v>0</v>
      </c>
      <c r="E38" s="66">
        <f>G65</f>
        <v>17522.107113647424</v>
      </c>
      <c r="F38" s="66">
        <f t="shared" si="1"/>
        <v>18435.318006642792</v>
      </c>
      <c r="G38" s="11">
        <f t="shared" si="2"/>
        <v>8.4213334971629212</v>
      </c>
      <c r="H38" s="11">
        <f t="shared" si="3"/>
        <v>0.41715871027474805</v>
      </c>
      <c r="I38" s="10">
        <f t="shared" si="4"/>
        <v>913.21089299536675</v>
      </c>
    </row>
    <row r="39" spans="1:9">
      <c r="B39" s="64" t="s">
        <v>173</v>
      </c>
      <c r="C39" s="66">
        <v>318027.5</v>
      </c>
      <c r="D39" s="66">
        <f t="shared" si="0"/>
        <v>0</v>
      </c>
      <c r="E39" s="66">
        <v>0</v>
      </c>
      <c r="F39" s="66">
        <f t="shared" si="1"/>
        <v>490.86597782310639</v>
      </c>
      <c r="G39" s="11">
        <f t="shared" si="2"/>
        <v>1.5434702276473147</v>
      </c>
      <c r="H39" s="11">
        <f t="shared" si="3"/>
        <v>-6.4607045592408587</v>
      </c>
      <c r="I39" s="10">
        <f t="shared" si="4"/>
        <v>-2054.681719213972</v>
      </c>
    </row>
    <row r="40" spans="1:9">
      <c r="B40" s="64" t="s">
        <v>163</v>
      </c>
      <c r="C40" s="66">
        <v>169659.5</v>
      </c>
      <c r="D40" s="66">
        <f t="shared" si="0"/>
        <v>0</v>
      </c>
      <c r="E40" s="66">
        <v>0</v>
      </c>
      <c r="F40" s="66">
        <f t="shared" si="1"/>
        <v>140.71298209340532</v>
      </c>
      <c r="G40" s="11">
        <f t="shared" si="2"/>
        <v>0.82938463271084339</v>
      </c>
      <c r="H40" s="11">
        <f t="shared" si="3"/>
        <v>-7.1747901541773302</v>
      </c>
      <c r="I40" s="10">
        <f t="shared" si="4"/>
        <v>-1217.2713101626489</v>
      </c>
    </row>
    <row r="41" spans="1:9" s="366" customFormat="1" ht="16.5" thickBot="1">
      <c r="A41" s="523"/>
      <c r="B41" s="264" t="s">
        <v>432</v>
      </c>
      <c r="C41" s="164">
        <v>46697861.5</v>
      </c>
      <c r="D41" s="265">
        <f>SUM(D23:D40)</f>
        <v>351128</v>
      </c>
      <c r="E41" s="265">
        <f>SUM(E23:E40)</f>
        <v>22649.845619895954</v>
      </c>
      <c r="F41" s="265">
        <f>SUM(F23:F40)</f>
        <v>373777.84561989596</v>
      </c>
      <c r="G41" s="266">
        <f t="shared" ref="G41" si="5">F41*1000/C41</f>
        <v>8.0041747868881732</v>
      </c>
      <c r="H41" s="266">
        <f>G41-G$41</f>
        <v>0</v>
      </c>
      <c r="I41" s="164">
        <f>SUM(I23:I40)</f>
        <v>0</v>
      </c>
    </row>
    <row r="42" spans="1:9">
      <c r="D42" s="10"/>
    </row>
    <row r="43" spans="1:9">
      <c r="H43" s="11"/>
    </row>
    <row r="44" spans="1:9">
      <c r="A44" s="553" t="s">
        <v>959</v>
      </c>
      <c r="C44" s="543"/>
      <c r="D44" s="543"/>
    </row>
    <row r="45" spans="1:9">
      <c r="B45" s="353" t="s">
        <v>960</v>
      </c>
      <c r="C45" s="2"/>
      <c r="D45" s="2"/>
      <c r="E45" s="235"/>
    </row>
    <row r="46" spans="1:9">
      <c r="B46" s="70" t="s">
        <v>0</v>
      </c>
      <c r="E46" s="235"/>
    </row>
    <row r="47" spans="1:9" s="93" customFormat="1">
      <c r="A47" s="519"/>
    </row>
    <row r="48" spans="1:9">
      <c r="C48" s="207" t="s">
        <v>799</v>
      </c>
      <c r="D48" s="72"/>
      <c r="G48" s="250" t="s">
        <v>976</v>
      </c>
    </row>
    <row r="49" spans="1:9" s="364" customFormat="1" ht="39.75" customHeight="1" thickBot="1">
      <c r="A49" s="554"/>
      <c r="B49" s="363"/>
      <c r="C49" s="552" t="s">
        <v>237</v>
      </c>
      <c r="D49" s="363" t="s">
        <v>85</v>
      </c>
      <c r="E49" s="363" t="s">
        <v>131</v>
      </c>
      <c r="F49" s="363" t="s">
        <v>259</v>
      </c>
      <c r="G49" s="552" t="s">
        <v>104</v>
      </c>
      <c r="H49" s="313" t="s">
        <v>1</v>
      </c>
      <c r="I49" s="313" t="s">
        <v>2</v>
      </c>
    </row>
    <row r="50" spans="1:9">
      <c r="B50" s="5" t="s">
        <v>160</v>
      </c>
      <c r="C50" s="99">
        <v>73812</v>
      </c>
      <c r="D50" s="10">
        <f t="shared" ref="D50:D68" si="6">C23</f>
        <v>8400674</v>
      </c>
      <c r="E50" s="11">
        <f>C50*1000/D50</f>
        <v>8.7864378501058376</v>
      </c>
      <c r="F50" s="10">
        <v>0</v>
      </c>
      <c r="G50" s="10">
        <v>0</v>
      </c>
      <c r="H50" s="10">
        <f t="shared" ref="H50:H67" si="7">C50+G50</f>
        <v>73812</v>
      </c>
      <c r="I50" s="27">
        <f>H50/H$68</f>
        <v>0.19747558841425092</v>
      </c>
    </row>
    <row r="51" spans="1:9">
      <c r="B51" s="5" t="s">
        <v>161</v>
      </c>
      <c r="C51" s="99">
        <v>30606</v>
      </c>
      <c r="D51" s="10">
        <f t="shared" si="6"/>
        <v>1321616</v>
      </c>
      <c r="E51" s="11">
        <f t="shared" ref="E51:E67" si="8">C51*1000/D51</f>
        <v>23.158012614859384</v>
      </c>
      <c r="F51" s="10">
        <v>0</v>
      </c>
      <c r="G51" s="10">
        <v>0</v>
      </c>
      <c r="H51" s="10">
        <f t="shared" si="7"/>
        <v>30606</v>
      </c>
      <c r="I51" s="27">
        <f t="shared" ref="I51:I68" si="9">H51/H$68</f>
        <v>8.1882862664696313E-2</v>
      </c>
    </row>
    <row r="52" spans="1:9">
      <c r="B52" s="5" t="s">
        <v>162</v>
      </c>
      <c r="C52" s="99">
        <v>23021</v>
      </c>
      <c r="D52" s="10">
        <f t="shared" si="6"/>
        <v>1056492.5</v>
      </c>
      <c r="E52" s="11">
        <f t="shared" si="8"/>
        <v>21.790026905065581</v>
      </c>
      <c r="F52" s="10">
        <v>0</v>
      </c>
      <c r="G52" s="10">
        <v>0</v>
      </c>
      <c r="H52" s="10">
        <f t="shared" si="7"/>
        <v>23021</v>
      </c>
      <c r="I52" s="27">
        <f t="shared" si="9"/>
        <v>6.159006016480343E-2</v>
      </c>
    </row>
    <row r="53" spans="1:9">
      <c r="B53" s="5" t="s">
        <v>129</v>
      </c>
      <c r="C53" s="99">
        <v>0</v>
      </c>
      <c r="D53" s="10">
        <f t="shared" si="6"/>
        <v>1103960.5</v>
      </c>
      <c r="E53" s="11">
        <f t="shared" si="8"/>
        <v>0</v>
      </c>
      <c r="F53" s="10">
        <v>0</v>
      </c>
      <c r="G53" s="10">
        <v>0</v>
      </c>
      <c r="H53" s="10">
        <f t="shared" si="7"/>
        <v>0</v>
      </c>
      <c r="I53" s="27">
        <f t="shared" si="9"/>
        <v>0</v>
      </c>
    </row>
    <row r="54" spans="1:9">
      <c r="B54" s="5" t="s">
        <v>225</v>
      </c>
      <c r="C54" s="99">
        <v>0</v>
      </c>
      <c r="D54" s="10">
        <f t="shared" si="6"/>
        <v>2102560.5</v>
      </c>
      <c r="E54" s="11">
        <f t="shared" si="8"/>
        <v>0</v>
      </c>
      <c r="F54" s="10">
        <v>0</v>
      </c>
      <c r="G54" s="10">
        <v>0</v>
      </c>
      <c r="H54" s="10">
        <f t="shared" si="7"/>
        <v>0</v>
      </c>
      <c r="I54" s="27">
        <f t="shared" si="9"/>
        <v>0</v>
      </c>
    </row>
    <row r="55" spans="1:9">
      <c r="B55" s="5" t="s">
        <v>226</v>
      </c>
      <c r="C55" s="99">
        <v>0</v>
      </c>
      <c r="D55" s="10">
        <f t="shared" si="6"/>
        <v>586917.5</v>
      </c>
      <c r="E55" s="11">
        <f>C55*1000/D55</f>
        <v>0</v>
      </c>
      <c r="F55" s="10">
        <v>0</v>
      </c>
      <c r="G55" s="10">
        <v>0</v>
      </c>
      <c r="H55" s="10">
        <f>C55+G55</f>
        <v>0</v>
      </c>
      <c r="I55" s="27">
        <f t="shared" si="9"/>
        <v>0</v>
      </c>
    </row>
    <row r="56" spans="1:9">
      <c r="B56" s="5" t="s">
        <v>227</v>
      </c>
      <c r="C56" s="99">
        <v>80618</v>
      </c>
      <c r="D56" s="10">
        <f t="shared" si="6"/>
        <v>2483421</v>
      </c>
      <c r="E56" s="11">
        <f>C57*1000/D56</f>
        <v>0</v>
      </c>
      <c r="F56" s="10">
        <v>0</v>
      </c>
      <c r="G56" s="10">
        <v>0</v>
      </c>
      <c r="H56" s="10">
        <f>C57+G56</f>
        <v>0</v>
      </c>
      <c r="I56" s="27">
        <f t="shared" si="9"/>
        <v>0</v>
      </c>
    </row>
    <row r="57" spans="1:9">
      <c r="B57" s="5" t="s">
        <v>175</v>
      </c>
      <c r="C57" s="99">
        <v>0</v>
      </c>
      <c r="D57" s="10">
        <f t="shared" si="6"/>
        <v>2068901</v>
      </c>
      <c r="E57" s="11">
        <f>C56*1000/D57</f>
        <v>38.966581774575005</v>
      </c>
      <c r="F57" s="10">
        <v>0</v>
      </c>
      <c r="G57" s="10">
        <v>0</v>
      </c>
      <c r="H57" s="10">
        <f>C56+G57</f>
        <v>80618</v>
      </c>
      <c r="I57" s="27">
        <f t="shared" si="9"/>
        <v>0.21568426525199266</v>
      </c>
    </row>
    <row r="58" spans="1:9">
      <c r="B58" s="5" t="s">
        <v>176</v>
      </c>
      <c r="C58" s="99">
        <v>61071</v>
      </c>
      <c r="D58" s="10">
        <f t="shared" si="6"/>
        <v>7513504.5</v>
      </c>
      <c r="E58" s="11">
        <f t="shared" si="8"/>
        <v>8.1281644271325053</v>
      </c>
      <c r="F58" s="10">
        <v>0</v>
      </c>
      <c r="G58" s="10">
        <v>0</v>
      </c>
      <c r="H58" s="10">
        <f t="shared" si="7"/>
        <v>61071</v>
      </c>
      <c r="I58" s="27">
        <f t="shared" si="9"/>
        <v>0.1633884959091573</v>
      </c>
    </row>
    <row r="59" spans="1:9">
      <c r="B59" s="5" t="s">
        <v>177</v>
      </c>
      <c r="C59" s="99">
        <v>25235</v>
      </c>
      <c r="D59" s="10">
        <f t="shared" si="6"/>
        <v>4992766.5</v>
      </c>
      <c r="E59" s="11">
        <f t="shared" si="8"/>
        <v>5.0543120732764093</v>
      </c>
      <c r="F59" s="10">
        <v>0</v>
      </c>
      <c r="G59" s="10">
        <v>0</v>
      </c>
      <c r="H59" s="10">
        <f t="shared" si="7"/>
        <v>25235</v>
      </c>
      <c r="I59" s="27">
        <f t="shared" si="9"/>
        <v>6.751336467828567E-2</v>
      </c>
    </row>
    <row r="60" spans="1:9">
      <c r="B60" s="5" t="s">
        <v>167</v>
      </c>
      <c r="C60" s="99">
        <v>0</v>
      </c>
      <c r="D60" s="10">
        <f t="shared" si="6"/>
        <v>1096314.5</v>
      </c>
      <c r="E60" s="11">
        <f t="shared" si="8"/>
        <v>0</v>
      </c>
      <c r="F60" s="10">
        <v>0</v>
      </c>
      <c r="G60" s="10">
        <v>0</v>
      </c>
      <c r="H60" s="10">
        <f t="shared" si="7"/>
        <v>0</v>
      </c>
      <c r="I60" s="27">
        <f t="shared" si="9"/>
        <v>0</v>
      </c>
    </row>
    <row r="61" spans="1:9">
      <c r="B61" s="5" t="s">
        <v>168</v>
      </c>
      <c r="C61" s="99">
        <v>57053</v>
      </c>
      <c r="D61" s="10">
        <f t="shared" si="6"/>
        <v>2740521</v>
      </c>
      <c r="E61" s="11">
        <f t="shared" si="8"/>
        <v>20.818304256745343</v>
      </c>
      <c r="F61" s="10">
        <v>0</v>
      </c>
      <c r="G61" s="10">
        <v>0</v>
      </c>
      <c r="H61" s="10">
        <f t="shared" si="7"/>
        <v>57053</v>
      </c>
      <c r="I61" s="27">
        <f t="shared" si="9"/>
        <v>0.15263879512543027</v>
      </c>
    </row>
    <row r="62" spans="1:9">
      <c r="B62" s="5" t="s">
        <v>169</v>
      </c>
      <c r="C62" s="99">
        <v>-288</v>
      </c>
      <c r="D62" s="10">
        <f t="shared" si="6"/>
        <v>6445718</v>
      </c>
      <c r="E62" s="11">
        <f t="shared" si="8"/>
        <v>-4.4680825316900305E-2</v>
      </c>
      <c r="F62" s="10">
        <v>0</v>
      </c>
      <c r="G62" s="10">
        <v>0</v>
      </c>
      <c r="H62" s="10">
        <f t="shared" si="7"/>
        <v>-288</v>
      </c>
      <c r="I62" s="27">
        <f t="shared" si="9"/>
        <v>-7.7051115622533289E-4</v>
      </c>
    </row>
    <row r="63" spans="1:9">
      <c r="B63" s="227" t="s">
        <v>170</v>
      </c>
      <c r="C63" s="135">
        <v>0</v>
      </c>
      <c r="D63" s="66">
        <f t="shared" si="6"/>
        <v>1467053</v>
      </c>
      <c r="E63" s="105">
        <f t="shared" si="8"/>
        <v>0</v>
      </c>
      <c r="F63" s="66">
        <v>0</v>
      </c>
      <c r="G63" s="66">
        <v>0</v>
      </c>
      <c r="H63" s="66">
        <f t="shared" si="7"/>
        <v>0</v>
      </c>
      <c r="I63" s="134">
        <f t="shared" si="9"/>
        <v>0</v>
      </c>
    </row>
    <row r="64" spans="1:9">
      <c r="B64" s="227" t="s">
        <v>171</v>
      </c>
      <c r="C64" s="135">
        <v>0</v>
      </c>
      <c r="D64" s="66">
        <f t="shared" si="6"/>
        <v>640633</v>
      </c>
      <c r="E64" s="105">
        <f t="shared" si="8"/>
        <v>0</v>
      </c>
      <c r="F64" s="105">
        <f>E69</f>
        <v>8.0041747868881732</v>
      </c>
      <c r="G64" s="66">
        <f>F64*D64/1000</f>
        <v>5127.7385062485309</v>
      </c>
      <c r="H64" s="66">
        <f t="shared" si="7"/>
        <v>5127.7385062485309</v>
      </c>
      <c r="I64" s="134">
        <f t="shared" si="9"/>
        <v>1.3718679601634432E-2</v>
      </c>
    </row>
    <row r="65" spans="1:9">
      <c r="B65" s="227" t="s">
        <v>172</v>
      </c>
      <c r="C65" s="135">
        <v>0</v>
      </c>
      <c r="D65" s="66">
        <f t="shared" si="6"/>
        <v>2189121</v>
      </c>
      <c r="E65" s="105">
        <f t="shared" si="8"/>
        <v>0</v>
      </c>
      <c r="F65" s="105">
        <f>E69</f>
        <v>8.0041747868881732</v>
      </c>
      <c r="G65" s="66">
        <f>F65*D65/1000</f>
        <v>17522.107113647424</v>
      </c>
      <c r="H65" s="66">
        <f t="shared" si="7"/>
        <v>17522.107113647424</v>
      </c>
      <c r="I65" s="134">
        <f t="shared" si="9"/>
        <v>4.6878399345974327E-2</v>
      </c>
    </row>
    <row r="66" spans="1:9">
      <c r="B66" s="227" t="s">
        <v>173</v>
      </c>
      <c r="C66" s="135">
        <v>0</v>
      </c>
      <c r="D66" s="66">
        <f t="shared" si="6"/>
        <v>318027.5</v>
      </c>
      <c r="E66" s="105">
        <f t="shared" si="8"/>
        <v>0</v>
      </c>
      <c r="F66" s="66">
        <v>0</v>
      </c>
      <c r="G66" s="66">
        <v>0</v>
      </c>
      <c r="H66" s="66">
        <f t="shared" si="7"/>
        <v>0</v>
      </c>
      <c r="I66" s="134">
        <f t="shared" si="9"/>
        <v>0</v>
      </c>
    </row>
    <row r="67" spans="1:9">
      <c r="B67" s="227" t="s">
        <v>163</v>
      </c>
      <c r="C67" s="135">
        <v>0</v>
      </c>
      <c r="D67" s="66">
        <f t="shared" si="6"/>
        <v>169659.5</v>
      </c>
      <c r="E67" s="105">
        <f t="shared" si="8"/>
        <v>0</v>
      </c>
      <c r="F67" s="66">
        <v>0</v>
      </c>
      <c r="G67" s="66">
        <v>0</v>
      </c>
      <c r="H67" s="66">
        <f t="shared" si="7"/>
        <v>0</v>
      </c>
      <c r="I67" s="134">
        <f t="shared" si="9"/>
        <v>0</v>
      </c>
    </row>
    <row r="68" spans="1:9" ht="16.5" thickBot="1">
      <c r="B68" s="229" t="s">
        <v>221</v>
      </c>
      <c r="C68" s="230">
        <v>351128</v>
      </c>
      <c r="D68" s="107">
        <f t="shared" si="6"/>
        <v>46697861.5</v>
      </c>
      <c r="E68" s="109"/>
      <c r="F68" s="107"/>
      <c r="G68" s="107">
        <f>G64+G65</f>
        <v>22649.845619895954</v>
      </c>
      <c r="H68" s="107">
        <f>SUM(H50:H67)</f>
        <v>373777.84561989596</v>
      </c>
      <c r="I68" s="136">
        <f t="shared" si="9"/>
        <v>1</v>
      </c>
    </row>
    <row r="69" spans="1:9">
      <c r="B69" s="5" t="s">
        <v>324</v>
      </c>
      <c r="C69" s="10">
        <f>+C68-C64-C65</f>
        <v>351128</v>
      </c>
      <c r="D69" s="10">
        <f>D68-D64-D65</f>
        <v>43868107.5</v>
      </c>
      <c r="E69" s="11">
        <f>C69*1000/D69</f>
        <v>8.0041747868881732</v>
      </c>
    </row>
    <row r="70" spans="1:9">
      <c r="B70" s="5"/>
    </row>
    <row r="71" spans="1:9">
      <c r="B71" s="5"/>
    </row>
    <row r="73" spans="1:9">
      <c r="A73" s="503" t="s">
        <v>961</v>
      </c>
    </row>
    <row r="74" spans="1:9">
      <c r="B74" s="70" t="s">
        <v>469</v>
      </c>
    </row>
    <row r="75" spans="1:9" ht="24" customHeight="1">
      <c r="B75" s="40"/>
      <c r="C75" s="40"/>
      <c r="D75" s="40" t="s">
        <v>317</v>
      </c>
      <c r="E75" s="40" t="s">
        <v>210</v>
      </c>
      <c r="F75" s="40"/>
      <c r="G75" s="40"/>
      <c r="H75" s="40"/>
      <c r="I75" s="40"/>
    </row>
    <row r="76" spans="1:9" s="93" customFormat="1" ht="12.75" customHeight="1">
      <c r="A76" s="519"/>
      <c r="B76" s="40"/>
      <c r="C76" s="40"/>
      <c r="D76" s="587" t="s">
        <v>58</v>
      </c>
      <c r="E76" s="100"/>
      <c r="F76" s="40"/>
      <c r="G76" s="40"/>
      <c r="H76" s="40"/>
      <c r="I76" s="40"/>
    </row>
    <row r="77" spans="1:9" ht="37.5" customHeight="1" thickBot="1">
      <c r="B77" s="111"/>
      <c r="C77" s="111" t="s">
        <v>203</v>
      </c>
      <c r="D77" s="111" t="s">
        <v>110</v>
      </c>
      <c r="E77" s="111" t="s">
        <v>111</v>
      </c>
      <c r="F77" s="111" t="s">
        <v>213</v>
      </c>
    </row>
    <row r="78" spans="1:9">
      <c r="B78" s="70" t="s">
        <v>160</v>
      </c>
      <c r="C78" s="45">
        <f t="shared" ref="C78:C95" si="10">I50</f>
        <v>0.19747558841425092</v>
      </c>
      <c r="D78" s="27">
        <f>+'FP060'!C103</f>
        <v>0.11155879728738172</v>
      </c>
      <c r="E78" s="27">
        <f>+'FP063'!E78</f>
        <v>0.14303732521099824</v>
      </c>
      <c r="F78" s="27">
        <f>C78*C$98+D78*D$98+E78*E$98</f>
        <v>0.1653102703721116</v>
      </c>
    </row>
    <row r="79" spans="1:9">
      <c r="B79" s="70" t="s">
        <v>161</v>
      </c>
      <c r="C79" s="45">
        <f t="shared" si="10"/>
        <v>8.1882862664696313E-2</v>
      </c>
      <c r="D79" s="27">
        <f>+'FP060'!C104</f>
        <v>5.1994132411848054E-2</v>
      </c>
      <c r="E79" s="27">
        <f>+'FP063'!E79</f>
        <v>4.4850446493257014E-2</v>
      </c>
      <c r="F79" s="27">
        <f t="shared" ref="F79:F95" si="11">C79*C$98+D79*D$98+E79*E$98</f>
        <v>6.4489134083468014E-2</v>
      </c>
    </row>
    <row r="80" spans="1:9">
      <c r="B80" s="70" t="s">
        <v>162</v>
      </c>
      <c r="C80" s="45">
        <f t="shared" si="10"/>
        <v>6.159006016480343E-2</v>
      </c>
      <c r="D80" s="27">
        <f>+'FP060'!C105</f>
        <v>2.0131755085207276E-2</v>
      </c>
      <c r="E80" s="27">
        <f>+'FP063'!E80</f>
        <v>2.7777690771172876E-2</v>
      </c>
      <c r="F80" s="27">
        <f t="shared" si="11"/>
        <v>4.3482478010434734E-2</v>
      </c>
    </row>
    <row r="81" spans="2:6">
      <c r="B81" s="70" t="s">
        <v>129</v>
      </c>
      <c r="C81" s="45">
        <f t="shared" si="10"/>
        <v>0</v>
      </c>
      <c r="D81" s="27">
        <f>+'FP060'!C106</f>
        <v>9.2841859127716364E-3</v>
      </c>
      <c r="E81" s="27">
        <f>+'FP063'!E81</f>
        <v>9.7391869327508301E-3</v>
      </c>
      <c r="F81" s="27">
        <f t="shared" si="11"/>
        <v>4.7980996569793218E-3</v>
      </c>
    </row>
    <row r="82" spans="2:6">
      <c r="B82" s="70" t="s">
        <v>225</v>
      </c>
      <c r="C82" s="45">
        <f t="shared" si="10"/>
        <v>0</v>
      </c>
      <c r="D82" s="27">
        <f>+'FP060'!C107</f>
        <v>1.9704875650371181E-2</v>
      </c>
      <c r="E82" s="27">
        <f>+'FP063'!E82</f>
        <v>2.1050400218046116E-2</v>
      </c>
      <c r="F82" s="27">
        <f t="shared" si="11"/>
        <v>1.0313779314881736E-2</v>
      </c>
    </row>
    <row r="83" spans="2:6">
      <c r="B83" s="70" t="s">
        <v>226</v>
      </c>
      <c r="C83" s="45">
        <f t="shared" si="10"/>
        <v>0</v>
      </c>
      <c r="D83" s="27">
        <f>+'FP060'!C108</f>
        <v>1.6510046768367457E-2</v>
      </c>
      <c r="E83" s="27">
        <f>+'FP063'!E83</f>
        <v>1.1284506905087395E-2</v>
      </c>
      <c r="F83" s="27">
        <f t="shared" si="11"/>
        <v>6.4633367788934255E-3</v>
      </c>
    </row>
    <row r="84" spans="2:6">
      <c r="B84" s="70" t="s">
        <v>227</v>
      </c>
      <c r="C84" s="45">
        <f t="shared" si="10"/>
        <v>0</v>
      </c>
      <c r="D84" s="27">
        <f>+'FP060'!C109</f>
        <v>6.5832888169418735E-2</v>
      </c>
      <c r="E84" s="27">
        <f>+'FP063'!E84</f>
        <v>3.9730329687611303E-2</v>
      </c>
      <c r="F84" s="27">
        <f t="shared" si="11"/>
        <v>2.3966631123890188E-2</v>
      </c>
    </row>
    <row r="85" spans="2:6">
      <c r="B85" s="70" t="s">
        <v>175</v>
      </c>
      <c r="C85" s="45">
        <f t="shared" si="10"/>
        <v>0.21568426525199266</v>
      </c>
      <c r="D85" s="27">
        <f>+'FP060'!C110</f>
        <v>4.2863960279080973E-2</v>
      </c>
      <c r="E85" s="27">
        <f>+'FP063'!E85</f>
        <v>5.9956014626763525E-2</v>
      </c>
      <c r="F85" s="27">
        <f t="shared" si="11"/>
        <v>0.13513448425496496</v>
      </c>
    </row>
    <row r="86" spans="2:6">
      <c r="B86" s="70" t="s">
        <v>176</v>
      </c>
      <c r="C86" s="45">
        <f t="shared" si="10"/>
        <v>0.1633884959091573</v>
      </c>
      <c r="D86" s="27">
        <f>+'FP060'!C111</f>
        <v>0.20393567545554928</v>
      </c>
      <c r="E86" s="27">
        <f>+'FP063'!E86</f>
        <v>0.16145534180299603</v>
      </c>
      <c r="F86" s="27">
        <f t="shared" si="11"/>
        <v>0.16909680691979351</v>
      </c>
    </row>
    <row r="87" spans="2:6">
      <c r="B87" s="70" t="s">
        <v>177</v>
      </c>
      <c r="C87" s="45">
        <f t="shared" si="10"/>
        <v>6.751336467828567E-2</v>
      </c>
      <c r="D87" s="27">
        <f>+'FP060'!C112</f>
        <v>9.6104589704650731E-2</v>
      </c>
      <c r="E87" s="27">
        <f>+'FP063'!E87</f>
        <v>0.10926837072392563</v>
      </c>
      <c r="F87" s="27">
        <f t="shared" si="11"/>
        <v>8.6322457280471887E-2</v>
      </c>
    </row>
    <row r="88" spans="2:6">
      <c r="B88" s="70" t="s">
        <v>167</v>
      </c>
      <c r="C88" s="45">
        <f t="shared" si="10"/>
        <v>0</v>
      </c>
      <c r="D88" s="27">
        <f>+'FP060'!C113</f>
        <v>1.2797905850361908E-2</v>
      </c>
      <c r="E88" s="27">
        <f>+'FP063'!E88</f>
        <v>2.8876749345384752E-2</v>
      </c>
      <c r="F88" s="27">
        <f t="shared" si="11"/>
        <v>1.1911923694197092E-2</v>
      </c>
    </row>
    <row r="89" spans="2:6">
      <c r="B89" s="70" t="s">
        <v>168</v>
      </c>
      <c r="C89" s="45">
        <f t="shared" si="10"/>
        <v>0.15263879512543027</v>
      </c>
      <c r="D89" s="27">
        <f>+'FP060'!C114</f>
        <v>5.7987092748277409E-2</v>
      </c>
      <c r="E89" s="27">
        <f>+'FP063'!E89</f>
        <v>4.388582741594816E-2</v>
      </c>
      <c r="F89" s="27">
        <f t="shared" si="11"/>
        <v>0.10047802756943376</v>
      </c>
    </row>
    <row r="90" spans="2:6">
      <c r="B90" s="70" t="s">
        <v>169</v>
      </c>
      <c r="C90" s="45">
        <f t="shared" si="10"/>
        <v>-7.7051115622533289E-4</v>
      </c>
      <c r="D90" s="27">
        <f>+'FP060'!C115</f>
        <v>0.13909410956585821</v>
      </c>
      <c r="E90" s="27">
        <f>+'FP063'!E90</f>
        <v>0.18829352356840307</v>
      </c>
      <c r="F90" s="27">
        <f t="shared" si="11"/>
        <v>8.6030856443461312E-2</v>
      </c>
    </row>
    <row r="91" spans="2:6">
      <c r="B91" s="70" t="s">
        <v>170</v>
      </c>
      <c r="C91" s="45">
        <f t="shared" si="10"/>
        <v>0</v>
      </c>
      <c r="D91" s="27">
        <f>+'FP060'!C116</f>
        <v>4.170067136379426E-2</v>
      </c>
      <c r="E91" s="27">
        <f>+'FP063'!E91</f>
        <v>2.2873618649701132E-2</v>
      </c>
      <c r="F91" s="27">
        <f t="shared" si="11"/>
        <v>1.4395083392660648E-2</v>
      </c>
    </row>
    <row r="92" spans="2:6">
      <c r="B92" s="70" t="s">
        <v>171</v>
      </c>
      <c r="C92" s="45">
        <f t="shared" si="10"/>
        <v>1.3718679601634432E-2</v>
      </c>
      <c r="D92" s="27">
        <f>+'FP060'!C117</f>
        <v>2.6943187650780138E-2</v>
      </c>
      <c r="E92" s="27">
        <f>+'FP063'!E92</f>
        <v>2.1689233292067189E-2</v>
      </c>
      <c r="F92" s="27">
        <f t="shared" si="11"/>
        <v>1.8529504511588725E-2</v>
      </c>
    </row>
    <row r="93" spans="2:6">
      <c r="B93" s="64" t="s">
        <v>172</v>
      </c>
      <c r="C93" s="114">
        <f t="shared" si="10"/>
        <v>4.6878399345974327E-2</v>
      </c>
      <c r="D93" s="134">
        <f>+'FP060'!C118</f>
        <v>7.0984023999164619E-2</v>
      </c>
      <c r="E93" s="134">
        <f>+'FP063'!E93</f>
        <v>5.7208475366354872E-2</v>
      </c>
      <c r="F93" s="134">
        <f t="shared" si="11"/>
        <v>5.4207974148468396E-2</v>
      </c>
    </row>
    <row r="94" spans="2:6">
      <c r="B94" s="64" t="s">
        <v>173</v>
      </c>
      <c r="C94" s="114">
        <f t="shared" si="10"/>
        <v>0</v>
      </c>
      <c r="D94" s="134">
        <f>+'FP060'!C119</f>
        <v>1.0284501483606542E-2</v>
      </c>
      <c r="E94" s="134">
        <f>+'FP063'!E94</f>
        <v>6.7774024475303618E-3</v>
      </c>
      <c r="F94" s="134">
        <f t="shared" si="11"/>
        <v>3.9397678346266701E-3</v>
      </c>
    </row>
    <row r="95" spans="2:6">
      <c r="B95" s="64" t="s">
        <v>163</v>
      </c>
      <c r="C95" s="114">
        <f t="shared" si="10"/>
        <v>0</v>
      </c>
      <c r="D95" s="134">
        <f>+'FP060'!C120</f>
        <v>2.287600613509785E-3</v>
      </c>
      <c r="E95" s="134">
        <f>+'FP063'!E95</f>
        <v>2.2455565420015579E-3</v>
      </c>
      <c r="F95" s="134">
        <f t="shared" si="11"/>
        <v>1.1293846096740029E-3</v>
      </c>
    </row>
    <row r="96" spans="2:6" ht="16.5" thickBot="1">
      <c r="B96" s="106" t="s">
        <v>164</v>
      </c>
      <c r="C96" s="136">
        <f>SUM(C78:C95)</f>
        <v>1</v>
      </c>
      <c r="D96" s="136">
        <f>SUM(D78:D95)</f>
        <v>0.99999999999999989</v>
      </c>
      <c r="E96" s="136">
        <f>SUM(E78:E95)</f>
        <v>0.99999999999999989</v>
      </c>
      <c r="F96" s="136">
        <f>SUM(F78:F95)</f>
        <v>1.0000000000000002</v>
      </c>
    </row>
    <row r="98" spans="1:7" ht="25.5">
      <c r="B98" s="101" t="s">
        <v>539</v>
      </c>
      <c r="C98" s="138">
        <v>0.5</v>
      </c>
      <c r="D98" s="27">
        <f>'FP066'!D128</f>
        <v>0.15712889918216691</v>
      </c>
      <c r="E98" s="27">
        <f>'FP066'!E128</f>
        <v>0.34287110081783312</v>
      </c>
    </row>
    <row r="102" spans="1:7">
      <c r="A102" s="503" t="s">
        <v>255</v>
      </c>
    </row>
    <row r="103" spans="1:7">
      <c r="B103" s="70" t="s">
        <v>292</v>
      </c>
    </row>
    <row r="105" spans="1:7" ht="27" thickBot="1">
      <c r="B105" s="169"/>
      <c r="C105" s="111" t="s">
        <v>28</v>
      </c>
      <c r="D105" s="111" t="s">
        <v>293</v>
      </c>
      <c r="E105" s="111" t="s">
        <v>256</v>
      </c>
      <c r="F105" s="113" t="s">
        <v>116</v>
      </c>
      <c r="G105" s="8"/>
    </row>
    <row r="106" spans="1:7">
      <c r="B106" s="70" t="s">
        <v>160</v>
      </c>
      <c r="C106" s="27">
        <f t="shared" ref="C106:C123" si="12">I50</f>
        <v>0.19747558841425092</v>
      </c>
      <c r="D106" s="27">
        <f t="shared" ref="D106:D123" si="13">F78</f>
        <v>0.1653102703721116</v>
      </c>
      <c r="E106" s="27">
        <f>C106*C$126+D106*D$126</f>
        <v>0.18675381573353778</v>
      </c>
      <c r="F106" s="10">
        <f>E106*F$127</f>
        <v>69804.438906176787</v>
      </c>
    </row>
    <row r="107" spans="1:7">
      <c r="B107" s="70" t="s">
        <v>161</v>
      </c>
      <c r="C107" s="27">
        <f t="shared" si="12"/>
        <v>8.1882862664696313E-2</v>
      </c>
      <c r="D107" s="27">
        <f t="shared" si="13"/>
        <v>6.4489134083468014E-2</v>
      </c>
      <c r="E107" s="27">
        <f t="shared" ref="E107:E123" si="14">C107*C$126+D107*D$126</f>
        <v>7.6084953137620204E-2</v>
      </c>
      <c r="F107" s="10">
        <f t="shared" ref="F107:F123" si="15">E107*F$127</f>
        <v>28438.869867870424</v>
      </c>
    </row>
    <row r="108" spans="1:7">
      <c r="B108" s="70" t="s">
        <v>162</v>
      </c>
      <c r="C108" s="27">
        <f t="shared" si="12"/>
        <v>6.159006016480343E-2</v>
      </c>
      <c r="D108" s="27">
        <f t="shared" si="13"/>
        <v>4.3482478010434734E-2</v>
      </c>
      <c r="E108" s="27">
        <f t="shared" si="14"/>
        <v>5.5554199446680531E-2</v>
      </c>
      <c r="F108" s="10">
        <f t="shared" si="15"/>
        <v>20764.928984318267</v>
      </c>
    </row>
    <row r="109" spans="1:7">
      <c r="B109" s="70" t="s">
        <v>129</v>
      </c>
      <c r="C109" s="27">
        <f t="shared" si="12"/>
        <v>0</v>
      </c>
      <c r="D109" s="27">
        <f t="shared" si="13"/>
        <v>4.7980996569793218E-3</v>
      </c>
      <c r="E109" s="27">
        <f t="shared" si="14"/>
        <v>1.5993665523264405E-3</v>
      </c>
      <c r="F109" s="10">
        <f t="shared" si="15"/>
        <v>597.80778428509757</v>
      </c>
    </row>
    <row r="110" spans="1:7">
      <c r="B110" s="70" t="s">
        <v>225</v>
      </c>
      <c r="C110" s="27">
        <f t="shared" si="12"/>
        <v>0</v>
      </c>
      <c r="D110" s="27">
        <f t="shared" si="13"/>
        <v>1.0313779314881736E-2</v>
      </c>
      <c r="E110" s="27">
        <f t="shared" si="14"/>
        <v>3.4379264382939116E-3</v>
      </c>
      <c r="F110" s="10">
        <f t="shared" si="15"/>
        <v>1285.0207375051805</v>
      </c>
    </row>
    <row r="111" spans="1:7">
      <c r="B111" s="70" t="s">
        <v>226</v>
      </c>
      <c r="C111" s="27">
        <f t="shared" si="12"/>
        <v>0</v>
      </c>
      <c r="D111" s="27">
        <f t="shared" si="13"/>
        <v>6.4633367788934255E-3</v>
      </c>
      <c r="E111" s="27">
        <f t="shared" si="14"/>
        <v>2.1544455929644749E-3</v>
      </c>
      <c r="F111" s="10">
        <f t="shared" si="15"/>
        <v>805.28403224354065</v>
      </c>
    </row>
    <row r="112" spans="1:7">
      <c r="B112" s="70" t="s">
        <v>227</v>
      </c>
      <c r="C112" s="27">
        <f t="shared" si="12"/>
        <v>0</v>
      </c>
      <c r="D112" s="27">
        <f t="shared" si="13"/>
        <v>2.3966631123890188E-2</v>
      </c>
      <c r="E112" s="27">
        <f t="shared" si="14"/>
        <v>7.9888770412967283E-3</v>
      </c>
      <c r="F112" s="10">
        <f t="shared" si="15"/>
        <v>2986.06524941814</v>
      </c>
    </row>
    <row r="113" spans="2:6">
      <c r="B113" s="70" t="s">
        <v>175</v>
      </c>
      <c r="C113" s="27">
        <f t="shared" si="12"/>
        <v>0.21568426525199266</v>
      </c>
      <c r="D113" s="27">
        <f t="shared" si="13"/>
        <v>0.13513448425496496</v>
      </c>
      <c r="E113" s="27">
        <f t="shared" si="14"/>
        <v>0.1888343382529834</v>
      </c>
      <c r="F113" s="10">
        <f t="shared" si="15"/>
        <v>70582.092131258847</v>
      </c>
    </row>
    <row r="114" spans="2:6">
      <c r="B114" s="70" t="s">
        <v>176</v>
      </c>
      <c r="C114" s="27">
        <f t="shared" si="12"/>
        <v>0.1633884959091573</v>
      </c>
      <c r="D114" s="27">
        <f t="shared" si="13"/>
        <v>0.16909680691979351</v>
      </c>
      <c r="E114" s="27">
        <f t="shared" si="14"/>
        <v>0.16529126624603602</v>
      </c>
      <c r="F114" s="10">
        <f t="shared" si="15"/>
        <v>61782.21339722797</v>
      </c>
    </row>
    <row r="115" spans="2:6">
      <c r="B115" s="70" t="s">
        <v>177</v>
      </c>
      <c r="C115" s="27">
        <f t="shared" si="12"/>
        <v>6.751336467828567E-2</v>
      </c>
      <c r="D115" s="27">
        <f t="shared" si="13"/>
        <v>8.6322457280471887E-2</v>
      </c>
      <c r="E115" s="27">
        <f t="shared" si="14"/>
        <v>7.3783062212347733E-2</v>
      </c>
      <c r="F115" s="10">
        <f t="shared" si="15"/>
        <v>27578.474036970092</v>
      </c>
    </row>
    <row r="116" spans="2:6">
      <c r="B116" s="70" t="s">
        <v>167</v>
      </c>
      <c r="C116" s="27">
        <f t="shared" si="12"/>
        <v>0</v>
      </c>
      <c r="D116" s="27">
        <f t="shared" si="13"/>
        <v>1.1911923694197092E-2</v>
      </c>
      <c r="E116" s="27">
        <f t="shared" si="14"/>
        <v>3.9706412313990306E-3</v>
      </c>
      <c r="F116" s="10">
        <f t="shared" si="15"/>
        <v>1484.1377252018603</v>
      </c>
    </row>
    <row r="117" spans="2:6">
      <c r="B117" s="70" t="s">
        <v>168</v>
      </c>
      <c r="C117" s="27">
        <f t="shared" si="12"/>
        <v>0.15263879512543027</v>
      </c>
      <c r="D117" s="27">
        <f t="shared" si="13"/>
        <v>0.10047802756943376</v>
      </c>
      <c r="E117" s="27">
        <f t="shared" si="14"/>
        <v>0.13525187260676474</v>
      </c>
      <c r="F117" s="10">
        <f t="shared" si="15"/>
        <v>50554.153559013146</v>
      </c>
    </row>
    <row r="118" spans="2:6">
      <c r="B118" s="70" t="s">
        <v>169</v>
      </c>
      <c r="C118" s="27">
        <f t="shared" si="12"/>
        <v>-7.7051115622533289E-4</v>
      </c>
      <c r="D118" s="27">
        <f t="shared" si="13"/>
        <v>8.6030856443461312E-2</v>
      </c>
      <c r="E118" s="27">
        <f t="shared" si="14"/>
        <v>2.8163278043670213E-2</v>
      </c>
      <c r="F118" s="10">
        <f t="shared" si="15"/>
        <v>10526.80939275717</v>
      </c>
    </row>
    <row r="119" spans="2:6">
      <c r="B119" s="70" t="s">
        <v>170</v>
      </c>
      <c r="C119" s="27">
        <f t="shared" si="12"/>
        <v>0</v>
      </c>
      <c r="D119" s="27">
        <f t="shared" si="13"/>
        <v>1.4395083392660648E-2</v>
      </c>
      <c r="E119" s="27">
        <f t="shared" si="14"/>
        <v>4.7983611308868822E-3</v>
      </c>
      <c r="F119" s="10">
        <f t="shared" si="15"/>
        <v>1793.5210860091465</v>
      </c>
    </row>
    <row r="120" spans="2:6">
      <c r="B120" s="70" t="s">
        <v>171</v>
      </c>
      <c r="C120" s="27">
        <f t="shared" si="12"/>
        <v>1.3718679601634432E-2</v>
      </c>
      <c r="D120" s="27">
        <f t="shared" si="13"/>
        <v>1.8529504511588725E-2</v>
      </c>
      <c r="E120" s="27">
        <f t="shared" si="14"/>
        <v>1.532228790495253E-2</v>
      </c>
      <c r="F120" s="10">
        <f t="shared" si="15"/>
        <v>5727.1317630809463</v>
      </c>
    </row>
    <row r="121" spans="2:6">
      <c r="B121" s="64" t="s">
        <v>172</v>
      </c>
      <c r="C121" s="134">
        <f t="shared" si="12"/>
        <v>4.6878399345974327E-2</v>
      </c>
      <c r="D121" s="134">
        <f t="shared" si="13"/>
        <v>5.4207974148468396E-2</v>
      </c>
      <c r="E121" s="134">
        <f t="shared" si="14"/>
        <v>4.9321590946805681E-2</v>
      </c>
      <c r="F121" s="66">
        <f t="shared" si="15"/>
        <v>18435.318006642792</v>
      </c>
    </row>
    <row r="122" spans="2:6">
      <c r="B122" s="64" t="s">
        <v>173</v>
      </c>
      <c r="C122" s="134">
        <f t="shared" si="12"/>
        <v>0</v>
      </c>
      <c r="D122" s="134">
        <f t="shared" si="13"/>
        <v>3.9397678346266701E-3</v>
      </c>
      <c r="E122" s="134">
        <f t="shared" si="14"/>
        <v>1.3132559448755566E-3</v>
      </c>
      <c r="F122" s="66">
        <f t="shared" si="15"/>
        <v>490.86597782310639</v>
      </c>
    </row>
    <row r="123" spans="2:6">
      <c r="B123" s="64" t="s">
        <v>163</v>
      </c>
      <c r="C123" s="134">
        <f t="shared" si="12"/>
        <v>0</v>
      </c>
      <c r="D123" s="134">
        <f t="shared" si="13"/>
        <v>1.1293846096740029E-3</v>
      </c>
      <c r="E123" s="134">
        <f t="shared" si="14"/>
        <v>3.7646153655800096E-4</v>
      </c>
      <c r="F123" s="66">
        <f t="shared" si="15"/>
        <v>140.71298209340532</v>
      </c>
    </row>
    <row r="124" spans="2:6" ht="16.5" thickBot="1">
      <c r="B124" s="106" t="s">
        <v>164</v>
      </c>
      <c r="C124" s="136">
        <f>SUM(C106:C123)</f>
        <v>1</v>
      </c>
      <c r="D124" s="136">
        <f>SUM(D106:D123)</f>
        <v>1.0000000000000002</v>
      </c>
      <c r="E124" s="136">
        <f>SUM(E106:E123)</f>
        <v>0.99999999999999989</v>
      </c>
      <c r="F124" s="107">
        <f>SUM(F106:F123)</f>
        <v>373777.84561989596</v>
      </c>
    </row>
    <row r="125" spans="2:6">
      <c r="C125" s="27"/>
      <c r="D125" s="27"/>
      <c r="E125" s="27"/>
    </row>
    <row r="126" spans="2:6">
      <c r="B126" s="70" t="s">
        <v>14</v>
      </c>
      <c r="C126" s="124">
        <f>2/3</f>
        <v>0.66666666666666663</v>
      </c>
      <c r="D126" s="124">
        <f>1/3</f>
        <v>0.33333333333333331</v>
      </c>
      <c r="E126" s="27">
        <f>C126+D126</f>
        <v>1</v>
      </c>
    </row>
    <row r="127" spans="2:6">
      <c r="B127" s="70" t="s">
        <v>42</v>
      </c>
      <c r="F127" s="10">
        <f>B6+G68</f>
        <v>373777.84561989596</v>
      </c>
    </row>
  </sheetData>
  <mergeCells count="5">
    <mergeCell ref="B13:I13"/>
    <mergeCell ref="B2:C2"/>
    <mergeCell ref="B5:C5"/>
    <mergeCell ref="B8:C8"/>
    <mergeCell ref="B12:H12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FF33CC"/>
  </sheetPr>
  <dimension ref="A2:I70"/>
  <sheetViews>
    <sheetView tabSelected="1" zoomScaleNormal="100" workbookViewId="0">
      <selection activeCell="I12" sqref="I12"/>
    </sheetView>
  </sheetViews>
  <sheetFormatPr baseColWidth="10" defaultRowHeight="12.75"/>
  <cols>
    <col min="1" max="1" width="6.375" style="70" customWidth="1"/>
    <col min="2" max="2" width="11" style="70"/>
    <col min="3" max="3" width="14.75" style="70" customWidth="1"/>
    <col min="4" max="4" width="11" style="70"/>
    <col min="5" max="5" width="13.5" style="70" customWidth="1"/>
    <col min="6" max="16384" width="11" style="70"/>
  </cols>
  <sheetData>
    <row r="2" spans="2:9">
      <c r="B2" s="670" t="s">
        <v>198</v>
      </c>
      <c r="C2" s="670"/>
    </row>
    <row r="3" spans="2:9">
      <c r="B3" s="9" t="s">
        <v>679</v>
      </c>
      <c r="C3" s="10"/>
    </row>
    <row r="5" spans="2:9">
      <c r="B5" s="670" t="s">
        <v>228</v>
      </c>
      <c r="C5" s="670"/>
    </row>
    <row r="6" spans="2:9">
      <c r="B6" s="13">
        <f>+C64</f>
        <v>255110.95592000001</v>
      </c>
      <c r="C6" s="10">
        <f>+B6-D41</f>
        <v>0</v>
      </c>
    </row>
    <row r="7" spans="2:9">
      <c r="B7" s="14"/>
    </row>
    <row r="8" spans="2:9">
      <c r="B8" s="670" t="s">
        <v>229</v>
      </c>
      <c r="C8" s="670"/>
    </row>
    <row r="9" spans="2:9">
      <c r="B9" s="5" t="s">
        <v>858</v>
      </c>
      <c r="C9" s="5"/>
      <c r="D9" s="5"/>
      <c r="E9" s="5"/>
      <c r="F9" s="5"/>
    </row>
    <row r="10" spans="2:9">
      <c r="B10" s="669"/>
      <c r="C10" s="669"/>
      <c r="D10" s="669"/>
      <c r="E10" s="669"/>
      <c r="F10" s="669"/>
      <c r="G10" s="669"/>
      <c r="H10" s="669"/>
      <c r="I10" s="669"/>
    </row>
    <row r="11" spans="2:9">
      <c r="B11" s="71" t="s">
        <v>174</v>
      </c>
    </row>
    <row r="12" spans="2:9">
      <c r="B12" s="669" t="s">
        <v>166</v>
      </c>
      <c r="C12" s="669"/>
      <c r="D12" s="669"/>
      <c r="E12" s="669"/>
      <c r="F12" s="669"/>
      <c r="G12" s="669"/>
      <c r="H12" s="669"/>
    </row>
    <row r="13" spans="2:9" ht="16.5">
      <c r="B13" s="58"/>
    </row>
    <row r="14" spans="2:9" s="128" customFormat="1" ht="16.5">
      <c r="B14" s="58"/>
    </row>
    <row r="15" spans="2:9" s="128" customFormat="1" ht="16.5">
      <c r="B15" s="58"/>
    </row>
    <row r="16" spans="2:9" s="128" customFormat="1" ht="16.5">
      <c r="B16" s="58"/>
    </row>
    <row r="17" spans="1:8" s="128" customFormat="1" ht="16.5">
      <c r="B17" s="58"/>
    </row>
    <row r="18" spans="1:8" s="128" customFormat="1" ht="16.5">
      <c r="B18" s="58"/>
    </row>
    <row r="19" spans="1:8">
      <c r="B19" s="236" t="s">
        <v>202</v>
      </c>
    </row>
    <row r="20" spans="1:8" ht="16.5">
      <c r="C20" s="58"/>
      <c r="E20" s="133" t="s">
        <v>599</v>
      </c>
    </row>
    <row r="21" spans="1:8">
      <c r="C21" s="456" t="s">
        <v>372</v>
      </c>
    </row>
    <row r="22" spans="1:8" ht="54.75" thickBot="1">
      <c r="A22" s="21"/>
      <c r="B22" s="104"/>
      <c r="C22" s="552" t="s">
        <v>862</v>
      </c>
      <c r="D22" s="104" t="s">
        <v>115</v>
      </c>
      <c r="E22" s="104" t="s">
        <v>147</v>
      </c>
      <c r="F22" s="104" t="s">
        <v>273</v>
      </c>
      <c r="G22" s="104" t="s">
        <v>40</v>
      </c>
      <c r="H22" s="104" t="s">
        <v>183</v>
      </c>
    </row>
    <row r="23" spans="1:8">
      <c r="B23" s="70" t="s">
        <v>160</v>
      </c>
      <c r="C23" s="10">
        <v>8400674</v>
      </c>
      <c r="D23" s="10">
        <f>C49</f>
        <v>0</v>
      </c>
      <c r="E23" s="10">
        <f>G49</f>
        <v>9722.2799719619597</v>
      </c>
      <c r="F23" s="11">
        <f t="shared" ref="F23:F41" si="0">E23*1000/C23</f>
        <v>1.1573214211100158</v>
      </c>
      <c r="G23" s="10">
        <f>+F23-F$41</f>
        <v>-4.305690111441641</v>
      </c>
      <c r="H23" s="10">
        <f>+G23*C23/1000</f>
        <v>-36170.698971244892</v>
      </c>
    </row>
    <row r="24" spans="1:8">
      <c r="B24" s="70" t="s">
        <v>161</v>
      </c>
      <c r="C24" s="10">
        <v>1321616</v>
      </c>
      <c r="D24" s="10">
        <f t="shared" ref="D24:D40" si="1">C50</f>
        <v>0</v>
      </c>
      <c r="E24" s="10">
        <f t="shared" ref="E24:E40" si="2">G50</f>
        <v>2496.8331089359208</v>
      </c>
      <c r="F24" s="11">
        <f t="shared" si="0"/>
        <v>1.8892273617570619</v>
      </c>
      <c r="G24" s="10">
        <f t="shared" ref="G24:G41" si="3">+F24-F$41</f>
        <v>-3.5737841707945952</v>
      </c>
      <c r="H24" s="10">
        <f t="shared" ref="H24:H41" si="4">+G24*C24/1000</f>
        <v>-4723.1703406688703</v>
      </c>
    </row>
    <row r="25" spans="1:8">
      <c r="B25" s="70" t="s">
        <v>162</v>
      </c>
      <c r="C25" s="10">
        <v>1056492.5</v>
      </c>
      <c r="D25" s="10">
        <f t="shared" si="1"/>
        <v>0</v>
      </c>
      <c r="E25" s="10">
        <f t="shared" si="2"/>
        <v>1551.1674075158269</v>
      </c>
      <c r="F25" s="11">
        <f t="shared" si="0"/>
        <v>1.4682237758581598</v>
      </c>
      <c r="G25" s="10">
        <f t="shared" si="3"/>
        <v>-3.9947877566934968</v>
      </c>
      <c r="H25" s="10">
        <f t="shared" si="4"/>
        <v>-4220.4633040385042</v>
      </c>
    </row>
    <row r="26" spans="1:8">
      <c r="B26" s="70" t="s">
        <v>129</v>
      </c>
      <c r="C26" s="10">
        <v>1103960.5</v>
      </c>
      <c r="D26" s="10">
        <f t="shared" si="1"/>
        <v>0</v>
      </c>
      <c r="E26" s="10">
        <f t="shared" si="2"/>
        <v>399.37386026518806</v>
      </c>
      <c r="F26" s="11">
        <f t="shared" si="0"/>
        <v>0.36176462859421876</v>
      </c>
      <c r="G26" s="10">
        <f t="shared" si="3"/>
        <v>-5.1012469039574384</v>
      </c>
      <c r="H26" s="10">
        <f t="shared" si="4"/>
        <v>-5631.5750827163056</v>
      </c>
    </row>
    <row r="27" spans="1:8">
      <c r="B27" s="70" t="s">
        <v>225</v>
      </c>
      <c r="C27" s="10">
        <v>2102560.5</v>
      </c>
      <c r="D27" s="10">
        <f t="shared" si="1"/>
        <v>0</v>
      </c>
      <c r="E27" s="10">
        <f t="shared" si="2"/>
        <v>414.29823641046499</v>
      </c>
      <c r="F27" s="11">
        <f t="shared" si="0"/>
        <v>0.19704462078996773</v>
      </c>
      <c r="G27" s="10">
        <f t="shared" si="3"/>
        <v>-5.265966911761689</v>
      </c>
      <c r="H27" s="10">
        <f t="shared" si="4"/>
        <v>-11072.014022977111</v>
      </c>
    </row>
    <row r="28" spans="1:8">
      <c r="B28" s="70" t="s">
        <v>226</v>
      </c>
      <c r="C28" s="10">
        <v>586917.5</v>
      </c>
      <c r="D28" s="10">
        <f t="shared" si="1"/>
        <v>0</v>
      </c>
      <c r="E28" s="10">
        <f t="shared" si="2"/>
        <v>703.58414273973904</v>
      </c>
      <c r="F28" s="11">
        <f t="shared" si="0"/>
        <v>1.1987786064306125</v>
      </c>
      <c r="G28" s="10">
        <f t="shared" si="3"/>
        <v>-4.2642329261210445</v>
      </c>
      <c r="H28" s="10">
        <f t="shared" si="4"/>
        <v>-2502.752928416648</v>
      </c>
    </row>
    <row r="29" spans="1:8">
      <c r="B29" s="70" t="s">
        <v>227</v>
      </c>
      <c r="C29" s="10">
        <v>2483421</v>
      </c>
      <c r="D29" s="10">
        <f t="shared" si="1"/>
        <v>0</v>
      </c>
      <c r="E29" s="10">
        <f t="shared" si="2"/>
        <v>1985.5108090712338</v>
      </c>
      <c r="F29" s="11">
        <f t="shared" si="0"/>
        <v>0.79950632980522984</v>
      </c>
      <c r="G29" s="10">
        <f t="shared" si="3"/>
        <v>-4.6635052027464265</v>
      </c>
      <c r="H29" s="10">
        <f t="shared" si="4"/>
        <v>-11581.446754109733</v>
      </c>
    </row>
    <row r="30" spans="1:8">
      <c r="B30" s="70" t="s">
        <v>175</v>
      </c>
      <c r="C30" s="10">
        <v>2068901</v>
      </c>
      <c r="D30" s="10">
        <f t="shared" si="1"/>
        <v>0</v>
      </c>
      <c r="E30" s="10">
        <f t="shared" si="2"/>
        <v>3085.9816570747112</v>
      </c>
      <c r="F30" s="11">
        <f t="shared" si="0"/>
        <v>1.4916043141139723</v>
      </c>
      <c r="G30" s="10">
        <f t="shared" si="3"/>
        <v>-3.9714072184376845</v>
      </c>
      <c r="H30" s="10">
        <f t="shared" si="4"/>
        <v>-8216.448365632943</v>
      </c>
    </row>
    <row r="31" spans="1:8">
      <c r="B31" s="70" t="s">
        <v>176</v>
      </c>
      <c r="C31" s="10">
        <v>7513504.5</v>
      </c>
      <c r="D31" s="10">
        <f t="shared" si="1"/>
        <v>0</v>
      </c>
      <c r="E31" s="10">
        <f t="shared" si="2"/>
        <v>22139.16681406994</v>
      </c>
      <c r="F31" s="11">
        <f t="shared" si="0"/>
        <v>2.9465832906694795</v>
      </c>
      <c r="G31" s="10">
        <f t="shared" si="3"/>
        <v>-2.5164282418821773</v>
      </c>
      <c r="H31" s="10">
        <f t="shared" si="4"/>
        <v>-18907.194919308826</v>
      </c>
    </row>
    <row r="32" spans="1:8">
      <c r="B32" s="70" t="s">
        <v>177</v>
      </c>
      <c r="C32" s="10">
        <v>4992766.5</v>
      </c>
      <c r="D32" s="10">
        <f t="shared" si="1"/>
        <v>0</v>
      </c>
      <c r="E32" s="10">
        <f t="shared" si="2"/>
        <v>8324.1250429951033</v>
      </c>
      <c r="F32" s="11">
        <f t="shared" si="0"/>
        <v>1.6672370003674524</v>
      </c>
      <c r="G32" s="10">
        <f t="shared" si="3"/>
        <v>-3.7957745321842045</v>
      </c>
      <c r="H32" s="10">
        <f t="shared" si="4"/>
        <v>-18951.415925842466</v>
      </c>
    </row>
    <row r="33" spans="1:8">
      <c r="B33" s="70" t="s">
        <v>167</v>
      </c>
      <c r="C33" s="10">
        <v>1096314.5</v>
      </c>
      <c r="D33" s="10">
        <f t="shared" si="1"/>
        <v>0</v>
      </c>
      <c r="E33" s="10">
        <f t="shared" si="2"/>
        <v>797.29912963561992</v>
      </c>
      <c r="F33" s="11">
        <f t="shared" si="0"/>
        <v>0.72725402212195489</v>
      </c>
      <c r="G33" s="10">
        <f t="shared" si="3"/>
        <v>-4.7357575104297016</v>
      </c>
      <c r="H33" s="10">
        <f t="shared" si="4"/>
        <v>-5191.879627167983</v>
      </c>
    </row>
    <row r="34" spans="1:8">
      <c r="B34" s="70" t="s">
        <v>168</v>
      </c>
      <c r="C34" s="10">
        <v>2740521</v>
      </c>
      <c r="D34" s="10">
        <f t="shared" si="1"/>
        <v>0</v>
      </c>
      <c r="E34" s="10">
        <f t="shared" si="2"/>
        <v>2447.4944524809171</v>
      </c>
      <c r="F34" s="11">
        <f t="shared" si="0"/>
        <v>0.89307633566059774</v>
      </c>
      <c r="G34" s="10">
        <f t="shared" si="3"/>
        <v>-4.5699351968910591</v>
      </c>
      <c r="H34" s="10">
        <f t="shared" si="4"/>
        <v>-12524.003375719081</v>
      </c>
    </row>
    <row r="35" spans="1:8">
      <c r="B35" s="70" t="s">
        <v>169</v>
      </c>
      <c r="C35" s="10">
        <v>6445718</v>
      </c>
      <c r="D35" s="10">
        <f t="shared" si="1"/>
        <v>0</v>
      </c>
      <c r="E35" s="10">
        <f t="shared" si="2"/>
        <v>24401.689577922367</v>
      </c>
      <c r="F35" s="11">
        <f t="shared" si="0"/>
        <v>3.7857209356540835</v>
      </c>
      <c r="G35" s="10">
        <f t="shared" si="3"/>
        <v>-1.6772905968975733</v>
      </c>
      <c r="H35" s="10">
        <f t="shared" si="4"/>
        <v>-10811.342191653432</v>
      </c>
    </row>
    <row r="36" spans="1:8">
      <c r="B36" s="70" t="s">
        <v>170</v>
      </c>
      <c r="C36" s="10">
        <v>1467053</v>
      </c>
      <c r="D36" s="10">
        <f t="shared" si="1"/>
        <v>0</v>
      </c>
      <c r="E36" s="10">
        <f t="shared" si="2"/>
        <v>1325.5205626218799</v>
      </c>
      <c r="F36" s="11">
        <f t="shared" si="0"/>
        <v>0.90352602300113205</v>
      </c>
      <c r="G36" s="10">
        <f t="shared" si="3"/>
        <v>-4.5594855095505249</v>
      </c>
      <c r="H36" s="10">
        <f t="shared" si="4"/>
        <v>-6689.0068952426254</v>
      </c>
    </row>
    <row r="37" spans="1:8">
      <c r="B37" s="70" t="s">
        <v>171</v>
      </c>
      <c r="C37" s="10">
        <v>640633</v>
      </c>
      <c r="D37" s="10">
        <f t="shared" si="1"/>
        <v>0</v>
      </c>
      <c r="E37" s="10">
        <f t="shared" si="2"/>
        <v>1772.8918491527547</v>
      </c>
      <c r="F37" s="11">
        <f t="shared" si="0"/>
        <v>2.7674063764319894</v>
      </c>
      <c r="G37" s="10">
        <f t="shared" si="3"/>
        <v>-2.6956051561196674</v>
      </c>
      <c r="H37" s="10">
        <f t="shared" si="4"/>
        <v>-1726.8936179804109</v>
      </c>
    </row>
    <row r="38" spans="1:8">
      <c r="B38" s="70" t="s">
        <v>172</v>
      </c>
      <c r="C38" s="10">
        <v>2189121</v>
      </c>
      <c r="D38" s="10">
        <f t="shared" si="1"/>
        <v>255110.95592000001</v>
      </c>
      <c r="E38" s="10">
        <f t="shared" si="2"/>
        <v>173126.2547192825</v>
      </c>
      <c r="F38" s="11">
        <f t="shared" si="0"/>
        <v>79.084826612728349</v>
      </c>
      <c r="G38" s="10">
        <f t="shared" si="3"/>
        <v>73.621815080176688</v>
      </c>
      <c r="H38" s="10">
        <f t="shared" si="4"/>
        <v>161167.06145013147</v>
      </c>
    </row>
    <row r="39" spans="1:8">
      <c r="B39" s="64" t="s">
        <v>173</v>
      </c>
      <c r="C39" s="66">
        <v>318027.5</v>
      </c>
      <c r="D39" s="66">
        <f t="shared" si="1"/>
        <v>0</v>
      </c>
      <c r="E39" s="66">
        <f t="shared" si="2"/>
        <v>332.05216692553245</v>
      </c>
      <c r="F39" s="105">
        <f t="shared" si="0"/>
        <v>1.044098912595711</v>
      </c>
      <c r="G39" s="66">
        <f t="shared" si="3"/>
        <v>-4.4189126199559459</v>
      </c>
      <c r="H39" s="66">
        <f t="shared" si="4"/>
        <v>-1405.3357332430396</v>
      </c>
    </row>
    <row r="40" spans="1:8">
      <c r="B40" s="64" t="s">
        <v>163</v>
      </c>
      <c r="C40" s="66">
        <v>169659.5</v>
      </c>
      <c r="D40" s="66">
        <f t="shared" si="1"/>
        <v>0</v>
      </c>
      <c r="E40" s="66">
        <f t="shared" si="2"/>
        <v>85.432410938341619</v>
      </c>
      <c r="F40" s="105">
        <f t="shared" si="0"/>
        <v>0.50355217914906991</v>
      </c>
      <c r="G40" s="66">
        <f t="shared" si="3"/>
        <v>-4.959459353402587</v>
      </c>
      <c r="H40" s="66">
        <f t="shared" si="4"/>
        <v>-841.41939416860623</v>
      </c>
    </row>
    <row r="41" spans="1:8" s="366" customFormat="1" ht="14.25" thickBot="1">
      <c r="A41" s="48"/>
      <c r="B41" s="264" t="s">
        <v>432</v>
      </c>
      <c r="C41" s="164">
        <v>46697861.5</v>
      </c>
      <c r="D41" s="265">
        <f>SUM(D23:D40)</f>
        <v>255110.95592000001</v>
      </c>
      <c r="E41" s="265">
        <f>SUM(E23:E40)</f>
        <v>255110.95592000001</v>
      </c>
      <c r="F41" s="266">
        <f t="shared" si="0"/>
        <v>5.4630115325516568</v>
      </c>
      <c r="G41" s="164">
        <f t="shared" si="3"/>
        <v>0</v>
      </c>
      <c r="H41" s="164">
        <f t="shared" si="4"/>
        <v>0</v>
      </c>
    </row>
    <row r="42" spans="1:8">
      <c r="D42" s="10"/>
    </row>
    <row r="47" spans="1:8" s="93" customFormat="1">
      <c r="C47" s="456" t="s">
        <v>970</v>
      </c>
      <c r="E47" s="51" t="s">
        <v>58</v>
      </c>
    </row>
    <row r="48" spans="1:8" s="361" customFormat="1" ht="41.25" thickBot="1">
      <c r="B48" s="313"/>
      <c r="C48" s="552" t="s">
        <v>5</v>
      </c>
      <c r="D48" s="313" t="s">
        <v>7</v>
      </c>
      <c r="E48" s="313" t="s">
        <v>524</v>
      </c>
      <c r="F48" s="313" t="s">
        <v>256</v>
      </c>
      <c r="G48" s="362" t="s">
        <v>116</v>
      </c>
    </row>
    <row r="49" spans="2:7">
      <c r="B49" s="70" t="s">
        <v>160</v>
      </c>
      <c r="C49" s="126">
        <v>0</v>
      </c>
      <c r="D49" s="45"/>
      <c r="E49" s="45">
        <f>'FP060'!E103</f>
        <v>0.11433001695557239</v>
      </c>
      <c r="F49" s="45">
        <f>D49*D$70+E49*E$70</f>
        <v>3.8110005651857459E-2</v>
      </c>
      <c r="G49" s="10">
        <f>F49*G$69</f>
        <v>9722.2799719619597</v>
      </c>
    </row>
    <row r="50" spans="2:7">
      <c r="B50" s="70" t="s">
        <v>161</v>
      </c>
      <c r="C50" s="126">
        <v>0</v>
      </c>
      <c r="D50" s="45"/>
      <c r="E50" s="45">
        <f>'FP060'!E104</f>
        <v>2.9361731250604151E-2</v>
      </c>
      <c r="F50" s="45">
        <f t="shared" ref="F50:F66" si="5">D50*D$70+E50*E$70</f>
        <v>9.7872437502013829E-3</v>
      </c>
      <c r="G50" s="10">
        <f t="shared" ref="G50:G66" si="6">F50*G$69</f>
        <v>2496.8331089359208</v>
      </c>
    </row>
    <row r="51" spans="2:7">
      <c r="B51" s="70" t="s">
        <v>162</v>
      </c>
      <c r="C51" s="126">
        <v>0</v>
      </c>
      <c r="D51" s="45"/>
      <c r="E51" s="45">
        <f>'FP060'!E105</f>
        <v>1.8241091237205697E-2</v>
      </c>
      <c r="F51" s="45">
        <f t="shared" si="5"/>
        <v>6.0803637457352323E-3</v>
      </c>
      <c r="G51" s="10">
        <f t="shared" si="6"/>
        <v>1551.1674075158269</v>
      </c>
    </row>
    <row r="52" spans="2:7">
      <c r="B52" s="70" t="s">
        <v>129</v>
      </c>
      <c r="C52" s="126">
        <v>0</v>
      </c>
      <c r="D52" s="45"/>
      <c r="E52" s="45">
        <f>'FP060'!E106</f>
        <v>4.6964724681259166E-3</v>
      </c>
      <c r="F52" s="45">
        <f t="shared" si="5"/>
        <v>1.5654908227086387E-3</v>
      </c>
      <c r="G52" s="10">
        <f t="shared" si="6"/>
        <v>399.37386026518806</v>
      </c>
    </row>
    <row r="53" spans="2:7">
      <c r="B53" s="70" t="s">
        <v>225</v>
      </c>
      <c r="C53" s="126">
        <v>0</v>
      </c>
      <c r="D53" s="45"/>
      <c r="E53" s="45">
        <f>'FP060'!E107</f>
        <v>4.8719769982013359E-3</v>
      </c>
      <c r="F53" s="45">
        <f t="shared" si="5"/>
        <v>1.6239923327337786E-3</v>
      </c>
      <c r="G53" s="10">
        <f t="shared" si="6"/>
        <v>414.29823641046499</v>
      </c>
    </row>
    <row r="54" spans="2:7">
      <c r="B54" s="70" t="s">
        <v>226</v>
      </c>
      <c r="C54" s="126">
        <v>0</v>
      </c>
      <c r="D54" s="45"/>
      <c r="E54" s="45">
        <f>'FP060'!E108</f>
        <v>8.2738603703132445E-3</v>
      </c>
      <c r="F54" s="45">
        <f t="shared" si="5"/>
        <v>2.7579534567710815E-3</v>
      </c>
      <c r="G54" s="10">
        <f t="shared" si="6"/>
        <v>703.58414273973904</v>
      </c>
    </row>
    <row r="55" spans="2:7">
      <c r="B55" s="70" t="s">
        <v>227</v>
      </c>
      <c r="C55" s="126">
        <v>0</v>
      </c>
      <c r="D55" s="45"/>
      <c r="E55" s="45">
        <f>'FP060'!E109</f>
        <v>2.3348791139654559E-2</v>
      </c>
      <c r="F55" s="45">
        <f t="shared" si="5"/>
        <v>7.7829303798848531E-3</v>
      </c>
      <c r="G55" s="10">
        <f t="shared" si="6"/>
        <v>1985.5108090712338</v>
      </c>
    </row>
    <row r="56" spans="2:7">
      <c r="B56" s="70" t="s">
        <v>175</v>
      </c>
      <c r="C56" s="126">
        <v>0</v>
      </c>
      <c r="D56" s="45"/>
      <c r="E56" s="45">
        <f>'FP060'!E110</f>
        <v>3.6289876057409798E-2</v>
      </c>
      <c r="F56" s="45">
        <f t="shared" si="5"/>
        <v>1.2096625352469931E-2</v>
      </c>
      <c r="G56" s="10">
        <f t="shared" si="6"/>
        <v>3085.9816570747112</v>
      </c>
    </row>
    <row r="57" spans="2:7">
      <c r="B57" s="70" t="s">
        <v>176</v>
      </c>
      <c r="C57" s="126">
        <v>0</v>
      </c>
      <c r="D57" s="45"/>
      <c r="E57" s="45">
        <f>'FP060'!E111</f>
        <v>0.26034750331552842</v>
      </c>
      <c r="F57" s="45">
        <f t="shared" si="5"/>
        <v>8.678250110517613E-2</v>
      </c>
      <c r="G57" s="10">
        <f t="shared" si="6"/>
        <v>22139.16681406994</v>
      </c>
    </row>
    <row r="58" spans="2:7">
      <c r="B58" s="70" t="s">
        <v>177</v>
      </c>
      <c r="C58" s="126">
        <v>0</v>
      </c>
      <c r="D58" s="45"/>
      <c r="E58" s="45">
        <f>'FP060'!E112</f>
        <v>9.7888289583362195E-2</v>
      </c>
      <c r="F58" s="45">
        <f t="shared" si="5"/>
        <v>3.2629429861120732E-2</v>
      </c>
      <c r="G58" s="10">
        <f t="shared" si="6"/>
        <v>8324.1250429951033</v>
      </c>
    </row>
    <row r="59" spans="2:7">
      <c r="B59" s="70" t="s">
        <v>167</v>
      </c>
      <c r="C59" s="126">
        <v>0</v>
      </c>
      <c r="D59" s="45"/>
      <c r="E59" s="45">
        <f>'FP060'!E113</f>
        <v>9.3759101026493451E-3</v>
      </c>
      <c r="F59" s="45">
        <f t="shared" si="5"/>
        <v>3.1253033675497817E-3</v>
      </c>
      <c r="G59" s="10">
        <f t="shared" si="6"/>
        <v>797.29912963561992</v>
      </c>
    </row>
    <row r="60" spans="2:7">
      <c r="B60" s="70" t="s">
        <v>168</v>
      </c>
      <c r="C60" s="126">
        <v>0</v>
      </c>
      <c r="D60" s="45"/>
      <c r="E60" s="45">
        <f>'FP060'!E114</f>
        <v>2.8781528927143658E-2</v>
      </c>
      <c r="F60" s="45">
        <f t="shared" si="5"/>
        <v>9.5938429757145526E-3</v>
      </c>
      <c r="G60" s="10">
        <f t="shared" si="6"/>
        <v>2447.4944524809171</v>
      </c>
    </row>
    <row r="61" spans="2:7">
      <c r="B61" s="70" t="s">
        <v>169</v>
      </c>
      <c r="C61" s="126">
        <v>0</v>
      </c>
      <c r="D61" s="45"/>
      <c r="E61" s="45">
        <f>'FP060'!E115</f>
        <v>0.28695384120125128</v>
      </c>
      <c r="F61" s="45">
        <f t="shared" si="5"/>
        <v>9.5651280400417094E-2</v>
      </c>
      <c r="G61" s="10">
        <f t="shared" si="6"/>
        <v>24401.689577922367</v>
      </c>
    </row>
    <row r="62" spans="2:7">
      <c r="B62" s="70" t="s">
        <v>170</v>
      </c>
      <c r="C62" s="126">
        <v>0</v>
      </c>
      <c r="D62" s="45"/>
      <c r="E62" s="45">
        <f>'FP060'!E116</f>
        <v>1.5587577074160022E-2</v>
      </c>
      <c r="F62" s="45">
        <f t="shared" si="5"/>
        <v>5.195859024720007E-3</v>
      </c>
      <c r="G62" s="10">
        <f t="shared" si="6"/>
        <v>1325.5205626218799</v>
      </c>
    </row>
    <row r="63" spans="2:7">
      <c r="B63" s="70" t="s">
        <v>171</v>
      </c>
      <c r="C63" s="126">
        <v>0</v>
      </c>
      <c r="D63" s="45"/>
      <c r="E63" s="45">
        <f>'FP060'!E117</f>
        <v>2.0848479549918437E-2</v>
      </c>
      <c r="F63" s="45">
        <f t="shared" si="5"/>
        <v>6.9494931833061456E-3</v>
      </c>
      <c r="G63" s="10">
        <f t="shared" si="6"/>
        <v>1772.8918491527547</v>
      </c>
    </row>
    <row r="64" spans="2:7">
      <c r="B64" s="64" t="s">
        <v>172</v>
      </c>
      <c r="C64" s="135">
        <v>255110.95592000001</v>
      </c>
      <c r="D64" s="114">
        <f>C64/C67</f>
        <v>1</v>
      </c>
      <c r="E64" s="114">
        <f>'FP060'!E118</f>
        <v>3.589360670468017E-2</v>
      </c>
      <c r="F64" s="114">
        <f t="shared" si="5"/>
        <v>0.67863120223489337</v>
      </c>
      <c r="G64" s="66">
        <f t="shared" si="6"/>
        <v>173126.2547192825</v>
      </c>
    </row>
    <row r="65" spans="2:7">
      <c r="B65" s="64" t="s">
        <v>173</v>
      </c>
      <c r="C65" s="135">
        <v>0</v>
      </c>
      <c r="D65" s="114"/>
      <c r="E65" s="114">
        <f>'FP060'!E119</f>
        <v>3.9047970212968087E-3</v>
      </c>
      <c r="F65" s="114">
        <f t="shared" si="5"/>
        <v>1.3015990070989361E-3</v>
      </c>
      <c r="G65" s="66">
        <f t="shared" si="6"/>
        <v>332.05216692553245</v>
      </c>
    </row>
    <row r="66" spans="2:7">
      <c r="B66" s="64" t="s">
        <v>163</v>
      </c>
      <c r="C66" s="135">
        <v>0</v>
      </c>
      <c r="D66" s="114"/>
      <c r="E66" s="114">
        <f>'FP060'!E120</f>
        <v>1.0046500429224878E-3</v>
      </c>
      <c r="F66" s="114">
        <f t="shared" si="5"/>
        <v>3.3488334764082922E-4</v>
      </c>
      <c r="G66" s="66">
        <f t="shared" si="6"/>
        <v>85.432410938341619</v>
      </c>
    </row>
    <row r="67" spans="2:7" ht="13.5" thickBot="1">
      <c r="B67" s="106" t="s">
        <v>164</v>
      </c>
      <c r="C67" s="137">
        <v>255110.95592000001</v>
      </c>
      <c r="D67" s="115">
        <f>SUM(D49:D66)</f>
        <v>1</v>
      </c>
      <c r="E67" s="115">
        <f>SUM(E49:E66)</f>
        <v>1</v>
      </c>
      <c r="F67" s="115">
        <f>SUM(F49:F66)</f>
        <v>1</v>
      </c>
      <c r="G67" s="107">
        <f>SUM(G49:G66)</f>
        <v>255110.95592000001</v>
      </c>
    </row>
    <row r="68" spans="2:7">
      <c r="G68" s="10"/>
    </row>
    <row r="69" spans="2:7">
      <c r="B69" s="70" t="s">
        <v>6</v>
      </c>
      <c r="G69" s="10">
        <f>C67</f>
        <v>255110.95592000001</v>
      </c>
    </row>
    <row r="70" spans="2:7">
      <c r="B70" s="70" t="s">
        <v>14</v>
      </c>
      <c r="D70" s="138">
        <f>2/3</f>
        <v>0.66666666666666663</v>
      </c>
      <c r="E70" s="138">
        <f>1/3</f>
        <v>0.33333333333333331</v>
      </c>
    </row>
  </sheetData>
  <mergeCells count="5">
    <mergeCell ref="B12:H12"/>
    <mergeCell ref="B2:C2"/>
    <mergeCell ref="B5:C5"/>
    <mergeCell ref="B8:C8"/>
    <mergeCell ref="B10:I10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I71"/>
  <sheetViews>
    <sheetView topLeftCell="A31" zoomScale="125" zoomScaleNormal="125" workbookViewId="0">
      <selection activeCell="E50" sqref="E50"/>
    </sheetView>
  </sheetViews>
  <sheetFormatPr baseColWidth="10" defaultRowHeight="12.75"/>
  <cols>
    <col min="1" max="1" width="6.75" style="542" customWidth="1"/>
    <col min="2" max="256" width="11" style="542"/>
    <col min="257" max="257" width="6.75" style="542" customWidth="1"/>
    <col min="258" max="512" width="11" style="542"/>
    <col min="513" max="513" width="6.75" style="542" customWidth="1"/>
    <col min="514" max="768" width="11" style="542"/>
    <col min="769" max="769" width="6.75" style="542" customWidth="1"/>
    <col min="770" max="1024" width="11" style="542"/>
    <col min="1025" max="1025" width="6.75" style="542" customWidth="1"/>
    <col min="1026" max="1280" width="11" style="542"/>
    <col min="1281" max="1281" width="6.75" style="542" customWidth="1"/>
    <col min="1282" max="1536" width="11" style="542"/>
    <col min="1537" max="1537" width="6.75" style="542" customWidth="1"/>
    <col min="1538" max="1792" width="11" style="542"/>
    <col min="1793" max="1793" width="6.75" style="542" customWidth="1"/>
    <col min="1794" max="2048" width="11" style="542"/>
    <col min="2049" max="2049" width="6.75" style="542" customWidth="1"/>
    <col min="2050" max="2304" width="11" style="542"/>
    <col min="2305" max="2305" width="6.75" style="542" customWidth="1"/>
    <col min="2306" max="2560" width="11" style="542"/>
    <col min="2561" max="2561" width="6.75" style="542" customWidth="1"/>
    <col min="2562" max="2816" width="11" style="542"/>
    <col min="2817" max="2817" width="6.75" style="542" customWidth="1"/>
    <col min="2818" max="3072" width="11" style="542"/>
    <col min="3073" max="3073" width="6.75" style="542" customWidth="1"/>
    <col min="3074" max="3328" width="11" style="542"/>
    <col min="3329" max="3329" width="6.75" style="542" customWidth="1"/>
    <col min="3330" max="3584" width="11" style="542"/>
    <col min="3585" max="3585" width="6.75" style="542" customWidth="1"/>
    <col min="3586" max="3840" width="11" style="542"/>
    <col min="3841" max="3841" width="6.75" style="542" customWidth="1"/>
    <col min="3842" max="4096" width="11" style="542"/>
    <col min="4097" max="4097" width="6.75" style="542" customWidth="1"/>
    <col min="4098" max="4352" width="11" style="542"/>
    <col min="4353" max="4353" width="6.75" style="542" customWidth="1"/>
    <col min="4354" max="4608" width="11" style="542"/>
    <col min="4609" max="4609" width="6.75" style="542" customWidth="1"/>
    <col min="4610" max="4864" width="11" style="542"/>
    <col min="4865" max="4865" width="6.75" style="542" customWidth="1"/>
    <col min="4866" max="5120" width="11" style="542"/>
    <col min="5121" max="5121" width="6.75" style="542" customWidth="1"/>
    <col min="5122" max="5376" width="11" style="542"/>
    <col min="5377" max="5377" width="6.75" style="542" customWidth="1"/>
    <col min="5378" max="5632" width="11" style="542"/>
    <col min="5633" max="5633" width="6.75" style="542" customWidth="1"/>
    <col min="5634" max="5888" width="11" style="542"/>
    <col min="5889" max="5889" width="6.75" style="542" customWidth="1"/>
    <col min="5890" max="6144" width="11" style="542"/>
    <col min="6145" max="6145" width="6.75" style="542" customWidth="1"/>
    <col min="6146" max="6400" width="11" style="542"/>
    <col min="6401" max="6401" width="6.75" style="542" customWidth="1"/>
    <col min="6402" max="6656" width="11" style="542"/>
    <col min="6657" max="6657" width="6.75" style="542" customWidth="1"/>
    <col min="6658" max="6912" width="11" style="542"/>
    <col min="6913" max="6913" width="6.75" style="542" customWidth="1"/>
    <col min="6914" max="7168" width="11" style="542"/>
    <col min="7169" max="7169" width="6.75" style="542" customWidth="1"/>
    <col min="7170" max="7424" width="11" style="542"/>
    <col min="7425" max="7425" width="6.75" style="542" customWidth="1"/>
    <col min="7426" max="7680" width="11" style="542"/>
    <col min="7681" max="7681" width="6.75" style="542" customWidth="1"/>
    <col min="7682" max="7936" width="11" style="542"/>
    <col min="7937" max="7937" width="6.75" style="542" customWidth="1"/>
    <col min="7938" max="8192" width="11" style="542"/>
    <col min="8193" max="8193" width="6.75" style="542" customWidth="1"/>
    <col min="8194" max="8448" width="11" style="542"/>
    <col min="8449" max="8449" width="6.75" style="542" customWidth="1"/>
    <col min="8450" max="8704" width="11" style="542"/>
    <col min="8705" max="8705" width="6.75" style="542" customWidth="1"/>
    <col min="8706" max="8960" width="11" style="542"/>
    <col min="8961" max="8961" width="6.75" style="542" customWidth="1"/>
    <col min="8962" max="9216" width="11" style="542"/>
    <col min="9217" max="9217" width="6.75" style="542" customWidth="1"/>
    <col min="9218" max="9472" width="11" style="542"/>
    <col min="9473" max="9473" width="6.75" style="542" customWidth="1"/>
    <col min="9474" max="9728" width="11" style="542"/>
    <col min="9729" max="9729" width="6.75" style="542" customWidth="1"/>
    <col min="9730" max="9984" width="11" style="542"/>
    <col min="9985" max="9985" width="6.75" style="542" customWidth="1"/>
    <col min="9986" max="10240" width="11" style="542"/>
    <col min="10241" max="10241" width="6.75" style="542" customWidth="1"/>
    <col min="10242" max="10496" width="11" style="542"/>
    <col min="10497" max="10497" width="6.75" style="542" customWidth="1"/>
    <col min="10498" max="10752" width="11" style="542"/>
    <col min="10753" max="10753" width="6.75" style="542" customWidth="1"/>
    <col min="10754" max="11008" width="11" style="542"/>
    <col min="11009" max="11009" width="6.75" style="542" customWidth="1"/>
    <col min="11010" max="11264" width="11" style="542"/>
    <col min="11265" max="11265" width="6.75" style="542" customWidth="1"/>
    <col min="11266" max="11520" width="11" style="542"/>
    <col min="11521" max="11521" width="6.75" style="542" customWidth="1"/>
    <col min="11522" max="11776" width="11" style="542"/>
    <col min="11777" max="11777" width="6.75" style="542" customWidth="1"/>
    <col min="11778" max="12032" width="11" style="542"/>
    <col min="12033" max="12033" width="6.75" style="542" customWidth="1"/>
    <col min="12034" max="12288" width="11" style="542"/>
    <col min="12289" max="12289" width="6.75" style="542" customWidth="1"/>
    <col min="12290" max="12544" width="11" style="542"/>
    <col min="12545" max="12545" width="6.75" style="542" customWidth="1"/>
    <col min="12546" max="12800" width="11" style="542"/>
    <col min="12801" max="12801" width="6.75" style="542" customWidth="1"/>
    <col min="12802" max="13056" width="11" style="542"/>
    <col min="13057" max="13057" width="6.75" style="542" customWidth="1"/>
    <col min="13058" max="13312" width="11" style="542"/>
    <col min="13313" max="13313" width="6.75" style="542" customWidth="1"/>
    <col min="13314" max="13568" width="11" style="542"/>
    <col min="13569" max="13569" width="6.75" style="542" customWidth="1"/>
    <col min="13570" max="13824" width="11" style="542"/>
    <col min="13825" max="13825" width="6.75" style="542" customWidth="1"/>
    <col min="13826" max="14080" width="11" style="542"/>
    <col min="14081" max="14081" width="6.75" style="542" customWidth="1"/>
    <col min="14082" max="14336" width="11" style="542"/>
    <col min="14337" max="14337" width="6.75" style="542" customWidth="1"/>
    <col min="14338" max="14592" width="11" style="542"/>
    <col min="14593" max="14593" width="6.75" style="542" customWidth="1"/>
    <col min="14594" max="14848" width="11" style="542"/>
    <col min="14849" max="14849" width="6.75" style="542" customWidth="1"/>
    <col min="14850" max="15104" width="11" style="542"/>
    <col min="15105" max="15105" width="6.75" style="542" customWidth="1"/>
    <col min="15106" max="15360" width="11" style="542"/>
    <col min="15361" max="15361" width="6.75" style="542" customWidth="1"/>
    <col min="15362" max="15616" width="11" style="542"/>
    <col min="15617" max="15617" width="6.75" style="542" customWidth="1"/>
    <col min="15618" max="15872" width="11" style="542"/>
    <col min="15873" max="15873" width="6.75" style="542" customWidth="1"/>
    <col min="15874" max="16128" width="11" style="542"/>
    <col min="16129" max="16129" width="6.75" style="542" customWidth="1"/>
    <col min="16130" max="16384" width="11" style="542"/>
  </cols>
  <sheetData>
    <row r="2" spans="2:9">
      <c r="B2" s="675" t="s">
        <v>198</v>
      </c>
      <c r="C2" s="675"/>
    </row>
    <row r="3" spans="2:9">
      <c r="B3" s="633" t="s">
        <v>981</v>
      </c>
      <c r="C3" s="611"/>
    </row>
    <row r="5" spans="2:9">
      <c r="B5" s="675" t="s">
        <v>228</v>
      </c>
      <c r="C5" s="675"/>
    </row>
    <row r="6" spans="2:9">
      <c r="B6" s="611" t="e">
        <f>+Resumen!#REF!</f>
        <v>#REF!</v>
      </c>
    </row>
    <row r="7" spans="2:9">
      <c r="B7" s="604"/>
    </row>
    <row r="8" spans="2:9">
      <c r="B8" s="675" t="s">
        <v>229</v>
      </c>
      <c r="C8" s="675"/>
    </row>
    <row r="9" spans="2:9">
      <c r="B9" s="605" t="s">
        <v>982</v>
      </c>
      <c r="C9" s="605"/>
      <c r="D9" s="605"/>
      <c r="E9" s="605"/>
      <c r="F9" s="605"/>
    </row>
    <row r="10" spans="2:9">
      <c r="B10" s="674"/>
      <c r="C10" s="674"/>
      <c r="D10" s="674"/>
      <c r="E10" s="674"/>
      <c r="F10" s="674"/>
      <c r="G10" s="674"/>
      <c r="H10" s="674"/>
      <c r="I10" s="674"/>
    </row>
    <row r="11" spans="2:9">
      <c r="B11" s="606" t="s">
        <v>174</v>
      </c>
    </row>
    <row r="12" spans="2:9">
      <c r="B12" s="674" t="s">
        <v>166</v>
      </c>
      <c r="C12" s="674"/>
      <c r="D12" s="674"/>
      <c r="E12" s="674"/>
      <c r="F12" s="674"/>
      <c r="G12" s="674"/>
      <c r="H12" s="674"/>
    </row>
    <row r="18" spans="1:7" ht="16.5">
      <c r="B18" s="607"/>
    </row>
    <row r="20" spans="1:7">
      <c r="B20" s="674" t="s">
        <v>202</v>
      </c>
      <c r="C20" s="674"/>
    </row>
    <row r="21" spans="1:7">
      <c r="C21" s="456" t="s">
        <v>372</v>
      </c>
    </row>
    <row r="22" spans="1:7" ht="52.5" thickBot="1">
      <c r="A22" s="608"/>
      <c r="B22" s="609"/>
      <c r="C22" s="579" t="s">
        <v>862</v>
      </c>
      <c r="D22" s="609" t="s">
        <v>115</v>
      </c>
      <c r="E22" s="609" t="s">
        <v>147</v>
      </c>
      <c r="F22" s="609" t="s">
        <v>273</v>
      </c>
      <c r="G22" s="608"/>
    </row>
    <row r="23" spans="1:7">
      <c r="B23" s="542" t="s">
        <v>160</v>
      </c>
      <c r="C23" s="10">
        <v>8400674</v>
      </c>
      <c r="D23" s="611">
        <v>0</v>
      </c>
      <c r="E23" s="612" t="e">
        <f>H50</f>
        <v>#REF!</v>
      </c>
      <c r="F23" s="613" t="e">
        <f t="shared" ref="F23:F41" si="0">E23*1000/C23</f>
        <v>#REF!</v>
      </c>
      <c r="G23" s="611"/>
    </row>
    <row r="24" spans="1:7">
      <c r="B24" s="542" t="s">
        <v>161</v>
      </c>
      <c r="C24" s="10">
        <v>1321616</v>
      </c>
      <c r="D24" s="611">
        <v>0</v>
      </c>
      <c r="E24" s="612" t="e">
        <f t="shared" ref="E24:E40" si="1">H51</f>
        <v>#REF!</v>
      </c>
      <c r="F24" s="613" t="e">
        <f t="shared" si="0"/>
        <v>#REF!</v>
      </c>
      <c r="G24" s="611"/>
    </row>
    <row r="25" spans="1:7">
      <c r="B25" s="542" t="s">
        <v>162</v>
      </c>
      <c r="C25" s="10">
        <v>1056492.5</v>
      </c>
      <c r="D25" s="611">
        <v>0</v>
      </c>
      <c r="E25" s="612" t="e">
        <f t="shared" si="1"/>
        <v>#REF!</v>
      </c>
      <c r="F25" s="613" t="e">
        <f t="shared" si="0"/>
        <v>#REF!</v>
      </c>
      <c r="G25" s="611"/>
    </row>
    <row r="26" spans="1:7">
      <c r="B26" s="542" t="s">
        <v>129</v>
      </c>
      <c r="C26" s="10">
        <v>1103960.5</v>
      </c>
      <c r="D26" s="611">
        <v>0</v>
      </c>
      <c r="E26" s="612" t="e">
        <f t="shared" si="1"/>
        <v>#REF!</v>
      </c>
      <c r="F26" s="613" t="e">
        <f t="shared" si="0"/>
        <v>#REF!</v>
      </c>
      <c r="G26" s="611"/>
    </row>
    <row r="27" spans="1:7">
      <c r="B27" s="542" t="s">
        <v>225</v>
      </c>
      <c r="C27" s="10">
        <v>2102560.5</v>
      </c>
      <c r="D27" s="611">
        <v>0</v>
      </c>
      <c r="E27" s="612" t="e">
        <f t="shared" si="1"/>
        <v>#REF!</v>
      </c>
      <c r="F27" s="613" t="e">
        <f t="shared" si="0"/>
        <v>#REF!</v>
      </c>
      <c r="G27" s="611"/>
    </row>
    <row r="28" spans="1:7">
      <c r="B28" s="542" t="s">
        <v>226</v>
      </c>
      <c r="C28" s="10">
        <v>586917.5</v>
      </c>
      <c r="D28" s="611">
        <v>0</v>
      </c>
      <c r="E28" s="612" t="e">
        <f t="shared" si="1"/>
        <v>#REF!</v>
      </c>
      <c r="F28" s="613" t="e">
        <f t="shared" si="0"/>
        <v>#REF!</v>
      </c>
      <c r="G28" s="611"/>
    </row>
    <row r="29" spans="1:7">
      <c r="B29" s="542" t="s">
        <v>227</v>
      </c>
      <c r="C29" s="10">
        <v>2483421</v>
      </c>
      <c r="D29" s="611">
        <v>0</v>
      </c>
      <c r="E29" s="612" t="e">
        <f t="shared" si="1"/>
        <v>#REF!</v>
      </c>
      <c r="F29" s="613" t="e">
        <f t="shared" si="0"/>
        <v>#REF!</v>
      </c>
      <c r="G29" s="611"/>
    </row>
    <row r="30" spans="1:7">
      <c r="B30" s="542" t="s">
        <v>175</v>
      </c>
      <c r="C30" s="10">
        <v>2068901</v>
      </c>
      <c r="D30" s="611">
        <v>0</v>
      </c>
      <c r="E30" s="612" t="e">
        <f t="shared" si="1"/>
        <v>#REF!</v>
      </c>
      <c r="F30" s="613" t="e">
        <f t="shared" si="0"/>
        <v>#REF!</v>
      </c>
      <c r="G30" s="611"/>
    </row>
    <row r="31" spans="1:7">
      <c r="B31" s="542" t="s">
        <v>176</v>
      </c>
      <c r="C31" s="10">
        <v>7513504.5</v>
      </c>
      <c r="D31" s="611">
        <v>0</v>
      </c>
      <c r="E31" s="612" t="e">
        <f t="shared" si="1"/>
        <v>#REF!</v>
      </c>
      <c r="F31" s="613" t="e">
        <f t="shared" si="0"/>
        <v>#REF!</v>
      </c>
      <c r="G31" s="611"/>
    </row>
    <row r="32" spans="1:7">
      <c r="B32" s="542" t="s">
        <v>177</v>
      </c>
      <c r="C32" s="10">
        <v>4992766.5</v>
      </c>
      <c r="D32" s="611">
        <v>0</v>
      </c>
      <c r="E32" s="612" t="e">
        <f t="shared" si="1"/>
        <v>#REF!</v>
      </c>
      <c r="F32" s="613" t="e">
        <f t="shared" si="0"/>
        <v>#REF!</v>
      </c>
      <c r="G32" s="611"/>
    </row>
    <row r="33" spans="1:7">
      <c r="B33" s="542" t="s">
        <v>167</v>
      </c>
      <c r="C33" s="10">
        <v>1096314.5</v>
      </c>
      <c r="D33" s="611">
        <v>0</v>
      </c>
      <c r="E33" s="612" t="e">
        <f t="shared" si="1"/>
        <v>#REF!</v>
      </c>
      <c r="F33" s="613" t="e">
        <f t="shared" si="0"/>
        <v>#REF!</v>
      </c>
      <c r="G33" s="611"/>
    </row>
    <row r="34" spans="1:7">
      <c r="B34" s="542" t="s">
        <v>168</v>
      </c>
      <c r="C34" s="10">
        <v>2740521</v>
      </c>
      <c r="D34" s="611">
        <v>0</v>
      </c>
      <c r="E34" s="612" t="e">
        <f t="shared" si="1"/>
        <v>#REF!</v>
      </c>
      <c r="F34" s="613" t="e">
        <f t="shared" si="0"/>
        <v>#REF!</v>
      </c>
      <c r="G34" s="611"/>
    </row>
    <row r="35" spans="1:7">
      <c r="B35" s="542" t="s">
        <v>169</v>
      </c>
      <c r="C35" s="10">
        <v>6445718</v>
      </c>
      <c r="D35" s="611">
        <v>0</v>
      </c>
      <c r="E35" s="612" t="e">
        <f t="shared" si="1"/>
        <v>#REF!</v>
      </c>
      <c r="F35" s="613" t="e">
        <f t="shared" si="0"/>
        <v>#REF!</v>
      </c>
      <c r="G35" s="611"/>
    </row>
    <row r="36" spans="1:7">
      <c r="B36" s="542" t="s">
        <v>170</v>
      </c>
      <c r="C36" s="10">
        <v>1467053</v>
      </c>
      <c r="D36" s="611">
        <v>0</v>
      </c>
      <c r="E36" s="612" t="e">
        <f t="shared" si="1"/>
        <v>#REF!</v>
      </c>
      <c r="F36" s="613" t="e">
        <f t="shared" si="0"/>
        <v>#REF!</v>
      </c>
      <c r="G36" s="611"/>
    </row>
    <row r="37" spans="1:7">
      <c r="B37" s="542" t="s">
        <v>171</v>
      </c>
      <c r="C37" s="10">
        <v>640633</v>
      </c>
      <c r="D37" s="611">
        <v>0</v>
      </c>
      <c r="E37" s="612" t="e">
        <f t="shared" si="1"/>
        <v>#REF!</v>
      </c>
      <c r="F37" s="613" t="e">
        <f t="shared" si="0"/>
        <v>#REF!</v>
      </c>
      <c r="G37" s="611"/>
    </row>
    <row r="38" spans="1:7">
      <c r="B38" s="542" t="s">
        <v>172</v>
      </c>
      <c r="C38" s="10">
        <v>2189121</v>
      </c>
      <c r="D38" s="611">
        <v>0</v>
      </c>
      <c r="E38" s="612" t="e">
        <f t="shared" si="1"/>
        <v>#REF!</v>
      </c>
      <c r="F38" s="613" t="e">
        <f t="shared" si="0"/>
        <v>#REF!</v>
      </c>
      <c r="G38" s="611"/>
    </row>
    <row r="39" spans="1:7">
      <c r="B39" s="542" t="s">
        <v>173</v>
      </c>
      <c r="C39" s="66">
        <v>318027.5</v>
      </c>
      <c r="D39" s="611">
        <v>0</v>
      </c>
      <c r="E39" s="612" t="e">
        <f t="shared" si="1"/>
        <v>#REF!</v>
      </c>
      <c r="F39" s="613" t="e">
        <f t="shared" si="0"/>
        <v>#REF!</v>
      </c>
      <c r="G39" s="611"/>
    </row>
    <row r="40" spans="1:7">
      <c r="B40" s="542" t="s">
        <v>163</v>
      </c>
      <c r="C40" s="66">
        <v>169659.5</v>
      </c>
      <c r="D40" s="611">
        <v>0</v>
      </c>
      <c r="E40" s="612" t="e">
        <f t="shared" si="1"/>
        <v>#REF!</v>
      </c>
      <c r="F40" s="613" t="e">
        <f t="shared" si="0"/>
        <v>#REF!</v>
      </c>
      <c r="G40" s="611"/>
    </row>
    <row r="41" spans="1:7" ht="13.5" thickBot="1">
      <c r="A41" s="606"/>
      <c r="B41" s="616" t="s">
        <v>164</v>
      </c>
      <c r="C41" s="164">
        <v>46697861.5</v>
      </c>
      <c r="D41" s="618">
        <f>SUM(D23:D40)</f>
        <v>0</v>
      </c>
      <c r="E41" s="618" t="e">
        <f>SUM(E23:E40)</f>
        <v>#REF!</v>
      </c>
      <c r="F41" s="619" t="e">
        <f t="shared" si="0"/>
        <v>#REF!</v>
      </c>
      <c r="G41" s="611"/>
    </row>
    <row r="42" spans="1:7">
      <c r="D42" s="611"/>
    </row>
    <row r="46" spans="1:7">
      <c r="B46" s="674" t="s">
        <v>105</v>
      </c>
      <c r="C46" s="674"/>
      <c r="D46" s="674"/>
      <c r="E46" s="674"/>
    </row>
    <row r="49" spans="2:8" ht="26.25" thickBot="1">
      <c r="B49" s="594"/>
      <c r="C49" s="623" t="s">
        <v>120</v>
      </c>
      <c r="D49" s="623" t="s">
        <v>121</v>
      </c>
      <c r="E49" s="621" t="s">
        <v>264</v>
      </c>
      <c r="F49" s="621" t="s">
        <v>263</v>
      </c>
      <c r="G49" s="621" t="s">
        <v>195</v>
      </c>
      <c r="H49" s="624" t="s">
        <v>182</v>
      </c>
    </row>
    <row r="50" spans="2:8">
      <c r="B50" s="542" t="s">
        <v>160</v>
      </c>
      <c r="C50" s="615">
        <f>+'441M'!F113</f>
        <v>0.13378993692228947</v>
      </c>
      <c r="D50" s="615">
        <f>C23/C$41</f>
        <v>0.17989419065795978</v>
      </c>
      <c r="E50" s="611">
        <f>0.75*D23</f>
        <v>0</v>
      </c>
      <c r="F50" s="613" t="e">
        <f>C50*F$71</f>
        <v>#REF!</v>
      </c>
      <c r="G50" s="613" t="e">
        <f>D50*G$71</f>
        <v>#REF!</v>
      </c>
      <c r="H50" s="611" t="e">
        <f>E50+F50+G50</f>
        <v>#REF!</v>
      </c>
    </row>
    <row r="51" spans="2:8">
      <c r="B51" s="542" t="s">
        <v>161</v>
      </c>
      <c r="C51" s="615">
        <f>+'441M'!F114</f>
        <v>3.1594465438221329E-2</v>
      </c>
      <c r="D51" s="615">
        <f t="shared" ref="D51:D67" si="2">C24/C$41</f>
        <v>2.8301424466728526E-2</v>
      </c>
      <c r="E51" s="611">
        <f t="shared" ref="E51:E67" si="3">0.75*D24</f>
        <v>0</v>
      </c>
      <c r="F51" s="613" t="e">
        <f t="shared" ref="F51:G67" si="4">C51*F$71</f>
        <v>#REF!</v>
      </c>
      <c r="G51" s="613" t="e">
        <f t="shared" si="4"/>
        <v>#REF!</v>
      </c>
      <c r="H51" s="611" t="e">
        <f t="shared" ref="H51:H67" si="5">E51+F51+G51</f>
        <v>#REF!</v>
      </c>
    </row>
    <row r="52" spans="2:8">
      <c r="B52" s="542" t="s">
        <v>162</v>
      </c>
      <c r="C52" s="615">
        <f>+'441M'!F115</f>
        <v>1.9842699140821856E-2</v>
      </c>
      <c r="D52" s="615">
        <f t="shared" si="2"/>
        <v>2.262400174363445E-2</v>
      </c>
      <c r="E52" s="611">
        <f>0.75*D25</f>
        <v>0</v>
      </c>
      <c r="F52" s="613" t="e">
        <f t="shared" si="4"/>
        <v>#REF!</v>
      </c>
      <c r="G52" s="613" t="e">
        <f t="shared" si="4"/>
        <v>#REF!</v>
      </c>
      <c r="H52" s="611" t="e">
        <f t="shared" si="5"/>
        <v>#REF!</v>
      </c>
    </row>
    <row r="53" spans="2:8">
      <c r="B53" s="542" t="s">
        <v>129</v>
      </c>
      <c r="C53" s="615">
        <f>+'441M'!F116</f>
        <v>2.5345554959636595E-2</v>
      </c>
      <c r="D53" s="615">
        <f t="shared" si="2"/>
        <v>2.3640493687275166E-2</v>
      </c>
      <c r="E53" s="611">
        <f t="shared" si="3"/>
        <v>0</v>
      </c>
      <c r="F53" s="613" t="e">
        <f t="shared" si="4"/>
        <v>#REF!</v>
      </c>
      <c r="G53" s="613" t="e">
        <f t="shared" si="4"/>
        <v>#REF!</v>
      </c>
      <c r="H53" s="611" t="e">
        <f t="shared" si="5"/>
        <v>#REF!</v>
      </c>
    </row>
    <row r="54" spans="2:8">
      <c r="B54" s="542" t="s">
        <v>225</v>
      </c>
      <c r="C54" s="615">
        <f>+'441M'!F117</f>
        <v>3.8350795770566055E-2</v>
      </c>
      <c r="D54" s="615">
        <f t="shared" si="2"/>
        <v>4.5024770566849191E-2</v>
      </c>
      <c r="E54" s="611">
        <f t="shared" si="3"/>
        <v>0</v>
      </c>
      <c r="F54" s="613" t="e">
        <f t="shared" si="4"/>
        <v>#REF!</v>
      </c>
      <c r="G54" s="613" t="e">
        <f t="shared" si="4"/>
        <v>#REF!</v>
      </c>
      <c r="H54" s="611" t="e">
        <f t="shared" si="5"/>
        <v>#REF!</v>
      </c>
    </row>
    <row r="55" spans="2:8">
      <c r="B55" s="542" t="s">
        <v>226</v>
      </c>
      <c r="C55" s="615">
        <f>+'441M'!F118</f>
        <v>1.151984076703929E-2</v>
      </c>
      <c r="D55" s="615">
        <f t="shared" si="2"/>
        <v>1.2568402088391136E-2</v>
      </c>
      <c r="E55" s="611">
        <f t="shared" si="3"/>
        <v>0</v>
      </c>
      <c r="F55" s="613" t="e">
        <f t="shared" si="4"/>
        <v>#REF!</v>
      </c>
      <c r="G55" s="613" t="e">
        <f t="shared" si="4"/>
        <v>#REF!</v>
      </c>
      <c r="H55" s="611" t="e">
        <f t="shared" si="5"/>
        <v>#REF!</v>
      </c>
    </row>
    <row r="56" spans="2:8">
      <c r="B56" s="542" t="s">
        <v>227</v>
      </c>
      <c r="C56" s="615">
        <f>+'441M'!F119</f>
        <v>5.0073733993607643E-2</v>
      </c>
      <c r="D56" s="615">
        <f t="shared" si="2"/>
        <v>5.3180615133735835E-2</v>
      </c>
      <c r="E56" s="611">
        <f t="shared" si="3"/>
        <v>0</v>
      </c>
      <c r="F56" s="613" t="e">
        <f t="shared" si="4"/>
        <v>#REF!</v>
      </c>
      <c r="G56" s="613" t="e">
        <f t="shared" si="4"/>
        <v>#REF!</v>
      </c>
      <c r="H56" s="611" t="e">
        <f t="shared" si="5"/>
        <v>#REF!</v>
      </c>
    </row>
    <row r="57" spans="2:8">
      <c r="B57" s="542" t="s">
        <v>175</v>
      </c>
      <c r="C57" s="615">
        <f>+'441M'!F120</f>
        <v>3.4451673011252522E-2</v>
      </c>
      <c r="D57" s="615">
        <f t="shared" si="2"/>
        <v>4.4303977388771863E-2</v>
      </c>
      <c r="E57" s="611">
        <f t="shared" si="3"/>
        <v>0</v>
      </c>
      <c r="F57" s="613" t="e">
        <f t="shared" si="4"/>
        <v>#REF!</v>
      </c>
      <c r="G57" s="613" t="e">
        <f t="shared" si="4"/>
        <v>#REF!</v>
      </c>
      <c r="H57" s="611" t="e">
        <f t="shared" si="5"/>
        <v>#REF!</v>
      </c>
    </row>
    <row r="58" spans="2:8">
      <c r="B58" s="542" t="s">
        <v>176</v>
      </c>
      <c r="C58" s="615">
        <f>+'441M'!F121</f>
        <v>0.18984655263143493</v>
      </c>
      <c r="D58" s="615">
        <f t="shared" si="2"/>
        <v>0.16089611512510055</v>
      </c>
      <c r="E58" s="611">
        <f t="shared" si="3"/>
        <v>0</v>
      </c>
      <c r="F58" s="613" t="e">
        <f t="shared" si="4"/>
        <v>#REF!</v>
      </c>
      <c r="G58" s="613" t="e">
        <f t="shared" si="4"/>
        <v>#REF!</v>
      </c>
      <c r="H58" s="611" t="e">
        <f t="shared" si="5"/>
        <v>#REF!</v>
      </c>
    </row>
    <row r="59" spans="2:8">
      <c r="B59" s="542" t="s">
        <v>177</v>
      </c>
      <c r="C59" s="615">
        <f>+'441M'!F122</f>
        <v>9.3850507822777027E-2</v>
      </c>
      <c r="D59" s="615">
        <f t="shared" si="2"/>
        <v>0.10691638416889819</v>
      </c>
      <c r="E59" s="611">
        <f t="shared" si="3"/>
        <v>0</v>
      </c>
      <c r="F59" s="613" t="e">
        <f t="shared" si="4"/>
        <v>#REF!</v>
      </c>
      <c r="G59" s="613" t="e">
        <f t="shared" si="4"/>
        <v>#REF!</v>
      </c>
      <c r="H59" s="611" t="e">
        <f t="shared" si="5"/>
        <v>#REF!</v>
      </c>
    </row>
    <row r="60" spans="2:8">
      <c r="B60" s="542" t="s">
        <v>167</v>
      </c>
      <c r="C60" s="615">
        <f>+'441M'!F123</f>
        <v>1.6070530507501984E-2</v>
      </c>
      <c r="D60" s="615">
        <f t="shared" si="2"/>
        <v>2.3476760279483033E-2</v>
      </c>
      <c r="E60" s="611">
        <f t="shared" si="3"/>
        <v>0</v>
      </c>
      <c r="F60" s="613" t="e">
        <f t="shared" si="4"/>
        <v>#REF!</v>
      </c>
      <c r="G60" s="613" t="e">
        <f t="shared" si="4"/>
        <v>#REF!</v>
      </c>
      <c r="H60" s="611" t="e">
        <f t="shared" si="5"/>
        <v>#REF!</v>
      </c>
    </row>
    <row r="61" spans="2:8">
      <c r="B61" s="542" t="s">
        <v>168</v>
      </c>
      <c r="C61" s="615">
        <f>+'441M'!F124</f>
        <v>5.1984015903531119E-2</v>
      </c>
      <c r="D61" s="615">
        <f t="shared" si="2"/>
        <v>5.8686220567080997E-2</v>
      </c>
      <c r="E61" s="611">
        <f t="shared" si="3"/>
        <v>0</v>
      </c>
      <c r="F61" s="613" t="e">
        <f t="shared" si="4"/>
        <v>#REF!</v>
      </c>
      <c r="G61" s="613" t="e">
        <f t="shared" si="4"/>
        <v>#REF!</v>
      </c>
      <c r="H61" s="611" t="e">
        <f t="shared" si="5"/>
        <v>#REF!</v>
      </c>
    </row>
    <row r="62" spans="2:8">
      <c r="B62" s="542" t="s">
        <v>169</v>
      </c>
      <c r="C62" s="615">
        <f>+'441M'!F125</f>
        <v>0.18854638920286074</v>
      </c>
      <c r="D62" s="615">
        <f t="shared" si="2"/>
        <v>0.13803026076472474</v>
      </c>
      <c r="E62" s="611">
        <f t="shared" si="3"/>
        <v>0</v>
      </c>
      <c r="F62" s="613" t="e">
        <f t="shared" si="4"/>
        <v>#REF!</v>
      </c>
      <c r="G62" s="613" t="e">
        <f t="shared" si="4"/>
        <v>#REF!</v>
      </c>
      <c r="H62" s="611" t="e">
        <f t="shared" si="5"/>
        <v>#REF!</v>
      </c>
    </row>
    <row r="63" spans="2:8">
      <c r="B63" s="542" t="s">
        <v>170</v>
      </c>
      <c r="C63" s="615">
        <f>+'441M'!F126</f>
        <v>2.5632111095104628E-2</v>
      </c>
      <c r="D63" s="615">
        <f t="shared" si="2"/>
        <v>3.1415849738643815E-2</v>
      </c>
      <c r="E63" s="611">
        <f t="shared" si="3"/>
        <v>0</v>
      </c>
      <c r="F63" s="613" t="e">
        <f t="shared" si="4"/>
        <v>#REF!</v>
      </c>
      <c r="G63" s="613" t="e">
        <f t="shared" si="4"/>
        <v>#REF!</v>
      </c>
      <c r="H63" s="611" t="e">
        <f t="shared" si="5"/>
        <v>#REF!</v>
      </c>
    </row>
    <row r="64" spans="2:8">
      <c r="B64" s="542" t="s">
        <v>171</v>
      </c>
      <c r="C64" s="615">
        <f>+'441M'!F127</f>
        <v>1.7210543757935355E-2</v>
      </c>
      <c r="D64" s="615">
        <f t="shared" si="2"/>
        <v>1.3718679601634434E-2</v>
      </c>
      <c r="E64" s="611">
        <f t="shared" si="3"/>
        <v>0</v>
      </c>
      <c r="F64" s="613" t="e">
        <f t="shared" si="4"/>
        <v>#REF!</v>
      </c>
      <c r="G64" s="613" t="e">
        <f t="shared" si="4"/>
        <v>#REF!</v>
      </c>
      <c r="H64" s="611" t="e">
        <f t="shared" si="5"/>
        <v>#REF!</v>
      </c>
    </row>
    <row r="65" spans="2:8">
      <c r="B65" s="542" t="s">
        <v>172</v>
      </c>
      <c r="C65" s="615">
        <f>+'441M'!F128</f>
        <v>6.167621987288413E-2</v>
      </c>
      <c r="D65" s="615">
        <f t="shared" si="2"/>
        <v>4.6878399345974334E-2</v>
      </c>
      <c r="E65" s="611">
        <f t="shared" si="3"/>
        <v>0</v>
      </c>
      <c r="F65" s="613" t="e">
        <f t="shared" si="4"/>
        <v>#REF!</v>
      </c>
      <c r="G65" s="613" t="e">
        <f t="shared" si="4"/>
        <v>#REF!</v>
      </c>
      <c r="H65" s="611" t="e">
        <f t="shared" si="5"/>
        <v>#REF!</v>
      </c>
    </row>
    <row r="66" spans="2:8">
      <c r="B66" s="542" t="s">
        <v>173</v>
      </c>
      <c r="C66" s="615">
        <f>+'441M'!F129</f>
        <v>7.3688933757223418E-3</v>
      </c>
      <c r="D66" s="615">
        <f t="shared" si="2"/>
        <v>6.8103225669124056E-3</v>
      </c>
      <c r="E66" s="611">
        <f t="shared" si="3"/>
        <v>0</v>
      </c>
      <c r="F66" s="613" t="e">
        <f t="shared" si="4"/>
        <v>#REF!</v>
      </c>
      <c r="G66" s="613" t="e">
        <f t="shared" si="4"/>
        <v>#REF!</v>
      </c>
      <c r="H66" s="611" t="e">
        <f t="shared" si="5"/>
        <v>#REF!</v>
      </c>
    </row>
    <row r="67" spans="2:8">
      <c r="B67" s="542" t="s">
        <v>163</v>
      </c>
      <c r="C67" s="615">
        <f>+'441M'!F130</f>
        <v>2.8455358268129811E-3</v>
      </c>
      <c r="D67" s="615">
        <f t="shared" si="2"/>
        <v>3.6331321082015717E-3</v>
      </c>
      <c r="E67" s="611">
        <f t="shared" si="3"/>
        <v>0</v>
      </c>
      <c r="F67" s="613" t="e">
        <f t="shared" si="4"/>
        <v>#REF!</v>
      </c>
      <c r="G67" s="613" t="e">
        <f t="shared" si="4"/>
        <v>#REF!</v>
      </c>
      <c r="H67" s="611" t="e">
        <f t="shared" si="5"/>
        <v>#REF!</v>
      </c>
    </row>
    <row r="68" spans="2:8" ht="13.5" thickBot="1">
      <c r="B68" s="620" t="s">
        <v>164</v>
      </c>
      <c r="C68" s="622">
        <f t="shared" ref="C68:H68" si="6">SUM(C50:C67)</f>
        <v>0.99999999999999989</v>
      </c>
      <c r="D68" s="622">
        <f t="shared" si="6"/>
        <v>0.99999999999999989</v>
      </c>
      <c r="E68" s="617">
        <f t="shared" si="6"/>
        <v>0</v>
      </c>
      <c r="F68" s="617" t="e">
        <f t="shared" si="6"/>
        <v>#REF!</v>
      </c>
      <c r="G68" s="617" t="e">
        <f t="shared" si="6"/>
        <v>#REF!</v>
      </c>
      <c r="H68" s="617" t="e">
        <f t="shared" si="6"/>
        <v>#REF!</v>
      </c>
    </row>
    <row r="70" spans="2:8">
      <c r="B70" s="674" t="s">
        <v>184</v>
      </c>
      <c r="C70" s="674"/>
      <c r="E70" s="542">
        <v>0.75</v>
      </c>
      <c r="F70" s="542">
        <v>0.125</v>
      </c>
      <c r="G70" s="542">
        <v>0.125</v>
      </c>
    </row>
    <row r="71" spans="2:8">
      <c r="B71" s="674" t="s">
        <v>185</v>
      </c>
      <c r="C71" s="674"/>
      <c r="D71" s="611"/>
      <c r="E71" s="626" t="e">
        <f>E70*$B$6</f>
        <v>#REF!</v>
      </c>
      <c r="F71" s="626" t="e">
        <f>F70*$B$6</f>
        <v>#REF!</v>
      </c>
      <c r="G71" s="626" t="e">
        <f>G70*$B$6</f>
        <v>#REF!</v>
      </c>
    </row>
  </sheetData>
  <mergeCells count="9">
    <mergeCell ref="B46:E46"/>
    <mergeCell ref="B70:C70"/>
    <mergeCell ref="B71:C71"/>
    <mergeCell ref="B2:C2"/>
    <mergeCell ref="B5:C5"/>
    <mergeCell ref="B8:C8"/>
    <mergeCell ref="B10:I10"/>
    <mergeCell ref="B12:H12"/>
    <mergeCell ref="B20:C20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I71"/>
  <sheetViews>
    <sheetView zoomScaleNormal="100" workbookViewId="0">
      <selection activeCell="E50" sqref="E50"/>
    </sheetView>
  </sheetViews>
  <sheetFormatPr baseColWidth="10" defaultRowHeight="12.75"/>
  <cols>
    <col min="1" max="1" width="6.125" style="542" customWidth="1"/>
    <col min="2" max="256" width="11" style="542"/>
    <col min="257" max="257" width="6.125" style="542" customWidth="1"/>
    <col min="258" max="512" width="11" style="542"/>
    <col min="513" max="513" width="6.125" style="542" customWidth="1"/>
    <col min="514" max="768" width="11" style="542"/>
    <col min="769" max="769" width="6.125" style="542" customWidth="1"/>
    <col min="770" max="1024" width="11" style="542"/>
    <col min="1025" max="1025" width="6.125" style="542" customWidth="1"/>
    <col min="1026" max="1280" width="11" style="542"/>
    <col min="1281" max="1281" width="6.125" style="542" customWidth="1"/>
    <col min="1282" max="1536" width="11" style="542"/>
    <col min="1537" max="1537" width="6.125" style="542" customWidth="1"/>
    <col min="1538" max="1792" width="11" style="542"/>
    <col min="1793" max="1793" width="6.125" style="542" customWidth="1"/>
    <col min="1794" max="2048" width="11" style="542"/>
    <col min="2049" max="2049" width="6.125" style="542" customWidth="1"/>
    <col min="2050" max="2304" width="11" style="542"/>
    <col min="2305" max="2305" width="6.125" style="542" customWidth="1"/>
    <col min="2306" max="2560" width="11" style="542"/>
    <col min="2561" max="2561" width="6.125" style="542" customWidth="1"/>
    <col min="2562" max="2816" width="11" style="542"/>
    <col min="2817" max="2817" width="6.125" style="542" customWidth="1"/>
    <col min="2818" max="3072" width="11" style="542"/>
    <col min="3073" max="3073" width="6.125" style="542" customWidth="1"/>
    <col min="3074" max="3328" width="11" style="542"/>
    <col min="3329" max="3329" width="6.125" style="542" customWidth="1"/>
    <col min="3330" max="3584" width="11" style="542"/>
    <col min="3585" max="3585" width="6.125" style="542" customWidth="1"/>
    <col min="3586" max="3840" width="11" style="542"/>
    <col min="3841" max="3841" width="6.125" style="542" customWidth="1"/>
    <col min="3842" max="4096" width="11" style="542"/>
    <col min="4097" max="4097" width="6.125" style="542" customWidth="1"/>
    <col min="4098" max="4352" width="11" style="542"/>
    <col min="4353" max="4353" width="6.125" style="542" customWidth="1"/>
    <col min="4354" max="4608" width="11" style="542"/>
    <col min="4609" max="4609" width="6.125" style="542" customWidth="1"/>
    <col min="4610" max="4864" width="11" style="542"/>
    <col min="4865" max="4865" width="6.125" style="542" customWidth="1"/>
    <col min="4866" max="5120" width="11" style="542"/>
    <col min="5121" max="5121" width="6.125" style="542" customWidth="1"/>
    <col min="5122" max="5376" width="11" style="542"/>
    <col min="5377" max="5377" width="6.125" style="542" customWidth="1"/>
    <col min="5378" max="5632" width="11" style="542"/>
    <col min="5633" max="5633" width="6.125" style="542" customWidth="1"/>
    <col min="5634" max="5888" width="11" style="542"/>
    <col min="5889" max="5889" width="6.125" style="542" customWidth="1"/>
    <col min="5890" max="6144" width="11" style="542"/>
    <col min="6145" max="6145" width="6.125" style="542" customWidth="1"/>
    <col min="6146" max="6400" width="11" style="542"/>
    <col min="6401" max="6401" width="6.125" style="542" customWidth="1"/>
    <col min="6402" max="6656" width="11" style="542"/>
    <col min="6657" max="6657" width="6.125" style="542" customWidth="1"/>
    <col min="6658" max="6912" width="11" style="542"/>
    <col min="6913" max="6913" width="6.125" style="542" customWidth="1"/>
    <col min="6914" max="7168" width="11" style="542"/>
    <col min="7169" max="7169" width="6.125" style="542" customWidth="1"/>
    <col min="7170" max="7424" width="11" style="542"/>
    <col min="7425" max="7425" width="6.125" style="542" customWidth="1"/>
    <col min="7426" max="7680" width="11" style="542"/>
    <col min="7681" max="7681" width="6.125" style="542" customWidth="1"/>
    <col min="7682" max="7936" width="11" style="542"/>
    <col min="7937" max="7937" width="6.125" style="542" customWidth="1"/>
    <col min="7938" max="8192" width="11" style="542"/>
    <col min="8193" max="8193" width="6.125" style="542" customWidth="1"/>
    <col min="8194" max="8448" width="11" style="542"/>
    <col min="8449" max="8449" width="6.125" style="542" customWidth="1"/>
    <col min="8450" max="8704" width="11" style="542"/>
    <col min="8705" max="8705" width="6.125" style="542" customWidth="1"/>
    <col min="8706" max="8960" width="11" style="542"/>
    <col min="8961" max="8961" width="6.125" style="542" customWidth="1"/>
    <col min="8962" max="9216" width="11" style="542"/>
    <col min="9217" max="9217" width="6.125" style="542" customWidth="1"/>
    <col min="9218" max="9472" width="11" style="542"/>
    <col min="9473" max="9473" width="6.125" style="542" customWidth="1"/>
    <col min="9474" max="9728" width="11" style="542"/>
    <col min="9729" max="9729" width="6.125" style="542" customWidth="1"/>
    <col min="9730" max="9984" width="11" style="542"/>
    <col min="9985" max="9985" width="6.125" style="542" customWidth="1"/>
    <col min="9986" max="10240" width="11" style="542"/>
    <col min="10241" max="10241" width="6.125" style="542" customWidth="1"/>
    <col min="10242" max="10496" width="11" style="542"/>
    <col min="10497" max="10497" width="6.125" style="542" customWidth="1"/>
    <col min="10498" max="10752" width="11" style="542"/>
    <col min="10753" max="10753" width="6.125" style="542" customWidth="1"/>
    <col min="10754" max="11008" width="11" style="542"/>
    <col min="11009" max="11009" width="6.125" style="542" customWidth="1"/>
    <col min="11010" max="11264" width="11" style="542"/>
    <col min="11265" max="11265" width="6.125" style="542" customWidth="1"/>
    <col min="11266" max="11520" width="11" style="542"/>
    <col min="11521" max="11521" width="6.125" style="542" customWidth="1"/>
    <col min="11522" max="11776" width="11" style="542"/>
    <col min="11777" max="11777" width="6.125" style="542" customWidth="1"/>
    <col min="11778" max="12032" width="11" style="542"/>
    <col min="12033" max="12033" width="6.125" style="542" customWidth="1"/>
    <col min="12034" max="12288" width="11" style="542"/>
    <col min="12289" max="12289" width="6.125" style="542" customWidth="1"/>
    <col min="12290" max="12544" width="11" style="542"/>
    <col min="12545" max="12545" width="6.125" style="542" customWidth="1"/>
    <col min="12546" max="12800" width="11" style="542"/>
    <col min="12801" max="12801" width="6.125" style="542" customWidth="1"/>
    <col min="12802" max="13056" width="11" style="542"/>
    <col min="13057" max="13057" width="6.125" style="542" customWidth="1"/>
    <col min="13058" max="13312" width="11" style="542"/>
    <col min="13313" max="13313" width="6.125" style="542" customWidth="1"/>
    <col min="13314" max="13568" width="11" style="542"/>
    <col min="13569" max="13569" width="6.125" style="542" customWidth="1"/>
    <col min="13570" max="13824" width="11" style="542"/>
    <col min="13825" max="13825" width="6.125" style="542" customWidth="1"/>
    <col min="13826" max="14080" width="11" style="542"/>
    <col min="14081" max="14081" width="6.125" style="542" customWidth="1"/>
    <col min="14082" max="14336" width="11" style="542"/>
    <col min="14337" max="14337" width="6.125" style="542" customWidth="1"/>
    <col min="14338" max="14592" width="11" style="542"/>
    <col min="14593" max="14593" width="6.125" style="542" customWidth="1"/>
    <col min="14594" max="14848" width="11" style="542"/>
    <col min="14849" max="14849" width="6.125" style="542" customWidth="1"/>
    <col min="14850" max="15104" width="11" style="542"/>
    <col min="15105" max="15105" width="6.125" style="542" customWidth="1"/>
    <col min="15106" max="15360" width="11" style="542"/>
    <col min="15361" max="15361" width="6.125" style="542" customWidth="1"/>
    <col min="15362" max="15616" width="11" style="542"/>
    <col min="15617" max="15617" width="6.125" style="542" customWidth="1"/>
    <col min="15618" max="15872" width="11" style="542"/>
    <col min="15873" max="15873" width="6.125" style="542" customWidth="1"/>
    <col min="15874" max="16128" width="11" style="542"/>
    <col min="16129" max="16129" width="6.125" style="542" customWidth="1"/>
    <col min="16130" max="16384" width="11" style="542"/>
  </cols>
  <sheetData>
    <row r="2" spans="2:9">
      <c r="B2" s="675" t="s">
        <v>198</v>
      </c>
      <c r="C2" s="675"/>
    </row>
    <row r="3" spans="2:9">
      <c r="B3" s="602" t="s">
        <v>985</v>
      </c>
      <c r="C3" s="603"/>
    </row>
    <row r="5" spans="2:9">
      <c r="B5" s="675" t="s">
        <v>228</v>
      </c>
      <c r="C5" s="675"/>
    </row>
    <row r="6" spans="2:9">
      <c r="B6" s="604">
        <f>+Resumen!D37</f>
        <v>24.85</v>
      </c>
      <c r="D6" s="636">
        <f>+B6-E41</f>
        <v>0</v>
      </c>
    </row>
    <row r="7" spans="2:9">
      <c r="B7" s="604"/>
    </row>
    <row r="8" spans="2:9" ht="13.5">
      <c r="B8" s="676" t="s">
        <v>470</v>
      </c>
      <c r="C8" s="676"/>
    </row>
    <row r="9" spans="2:9">
      <c r="B9" s="605" t="s">
        <v>982</v>
      </c>
      <c r="C9" s="605"/>
      <c r="D9" s="605"/>
      <c r="E9" s="605"/>
      <c r="F9" s="605"/>
    </row>
    <row r="10" spans="2:9">
      <c r="B10" s="674"/>
      <c r="C10" s="674"/>
      <c r="D10" s="674"/>
      <c r="E10" s="674"/>
      <c r="F10" s="674"/>
      <c r="G10" s="674"/>
      <c r="H10" s="674"/>
      <c r="I10" s="674"/>
    </row>
    <row r="11" spans="2:9" ht="13.5">
      <c r="B11" s="632" t="s">
        <v>555</v>
      </c>
    </row>
    <row r="12" spans="2:9" ht="12.75" customHeight="1">
      <c r="B12" s="605" t="s">
        <v>1024</v>
      </c>
      <c r="C12" s="605"/>
      <c r="D12" s="605"/>
      <c r="E12" s="605"/>
      <c r="F12" s="605"/>
      <c r="G12" s="605"/>
      <c r="H12" s="605"/>
    </row>
    <row r="13" spans="2:9" ht="16.5">
      <c r="B13" s="607"/>
    </row>
    <row r="14" spans="2:9" ht="16.5">
      <c r="B14" s="607"/>
    </row>
    <row r="15" spans="2:9" ht="16.5">
      <c r="B15" s="607"/>
      <c r="H15" s="614"/>
    </row>
    <row r="16" spans="2:9" ht="16.5">
      <c r="B16" s="607"/>
    </row>
    <row r="17" spans="1:8" ht="16.5">
      <c r="B17" s="607"/>
    </row>
    <row r="18" spans="1:8" ht="16.5">
      <c r="B18" s="607"/>
    </row>
    <row r="20" spans="1:8">
      <c r="B20" s="674" t="s">
        <v>202</v>
      </c>
      <c r="C20" s="674"/>
    </row>
    <row r="21" spans="1:8">
      <c r="C21" s="456" t="s">
        <v>372</v>
      </c>
    </row>
    <row r="22" spans="1:8" ht="54.75" thickBot="1">
      <c r="A22" s="608"/>
      <c r="B22" s="609"/>
      <c r="C22" s="579" t="s">
        <v>862</v>
      </c>
      <c r="D22" s="610" t="s">
        <v>115</v>
      </c>
      <c r="E22" s="610" t="s">
        <v>147</v>
      </c>
      <c r="F22" s="610" t="s">
        <v>273</v>
      </c>
      <c r="G22" s="104" t="s">
        <v>40</v>
      </c>
      <c r="H22" s="104" t="s">
        <v>183</v>
      </c>
    </row>
    <row r="23" spans="1:8">
      <c r="B23" s="542" t="s">
        <v>160</v>
      </c>
      <c r="C23" s="10">
        <v>8400674</v>
      </c>
      <c r="D23" s="611">
        <v>0</v>
      </c>
      <c r="E23" s="612">
        <f>H50</f>
        <v>0.97438132129614918</v>
      </c>
      <c r="F23" s="613">
        <f>E23*1000/C23</f>
        <v>1.159884696509053E-4</v>
      </c>
      <c r="G23" s="11">
        <f>+F23-F$41</f>
        <v>-4.1615581280194324E-4</v>
      </c>
      <c r="H23" s="11">
        <f>+G23*C23/1000</f>
        <v>-3.4959893165541516</v>
      </c>
    </row>
    <row r="24" spans="1:8">
      <c r="B24" s="542" t="s">
        <v>161</v>
      </c>
      <c r="C24" s="10">
        <v>1321616</v>
      </c>
      <c r="D24" s="611">
        <v>0</v>
      </c>
      <c r="E24" s="612">
        <f t="shared" ref="E24:E40" si="0">H51</f>
        <v>0.18605160801725051</v>
      </c>
      <c r="F24" s="613">
        <f t="shared" ref="F24:F41" si="1">E24*1000/C24</f>
        <v>1.4077584413116253E-4</v>
      </c>
      <c r="G24" s="11">
        <f t="shared" ref="G24:G41" si="2">+F24-F$41</f>
        <v>-3.9136843832168603E-4</v>
      </c>
      <c r="H24" s="11">
        <f t="shared" ref="H24:H41" si="3">+G24*C24/1000</f>
        <v>-0.51723878998095341</v>
      </c>
    </row>
    <row r="25" spans="1:8">
      <c r="B25" s="542" t="s">
        <v>162</v>
      </c>
      <c r="C25" s="10">
        <v>1056492.5</v>
      </c>
      <c r="D25" s="611">
        <v>0</v>
      </c>
      <c r="E25" s="612">
        <f t="shared" si="0"/>
        <v>0.13191218962234241</v>
      </c>
      <c r="F25" s="613">
        <f t="shared" si="1"/>
        <v>1.2485861435111221E-4</v>
      </c>
      <c r="G25" s="11">
        <f t="shared" si="2"/>
        <v>-4.0728566810173633E-4</v>
      </c>
      <c r="H25" s="11">
        <f t="shared" si="3"/>
        <v>-0.43029425370697366</v>
      </c>
    </row>
    <row r="26" spans="1:8">
      <c r="B26" s="542" t="s">
        <v>129</v>
      </c>
      <c r="C26" s="10">
        <v>1103960.5</v>
      </c>
      <c r="D26" s="611">
        <v>0</v>
      </c>
      <c r="E26" s="612">
        <f t="shared" si="0"/>
        <v>0.15216291360946965</v>
      </c>
      <c r="F26" s="613">
        <f t="shared" si="1"/>
        <v>1.3783365764397337E-4</v>
      </c>
      <c r="G26" s="11">
        <f t="shared" si="2"/>
        <v>-3.9431062480887519E-4</v>
      </c>
      <c r="H26" s="11">
        <f t="shared" si="3"/>
        <v>-0.43530335451931823</v>
      </c>
    </row>
    <row r="27" spans="1:8">
      <c r="B27" s="542" t="s">
        <v>225</v>
      </c>
      <c r="C27" s="10">
        <v>2102560.5</v>
      </c>
      <c r="D27" s="611">
        <v>24.85</v>
      </c>
      <c r="E27" s="612">
        <f t="shared" si="0"/>
        <v>18.896485352935599</v>
      </c>
      <c r="F27" s="613">
        <f t="shared" si="1"/>
        <v>8.9873681888990118E-3</v>
      </c>
      <c r="G27" s="11">
        <f t="shared" si="2"/>
        <v>8.4552239064461625E-3</v>
      </c>
      <c r="H27" s="11">
        <f t="shared" si="3"/>
        <v>17.777619804349396</v>
      </c>
    </row>
    <row r="28" spans="1:8">
      <c r="B28" s="542" t="s">
        <v>226</v>
      </c>
      <c r="C28" s="10">
        <v>586917.5</v>
      </c>
      <c r="D28" s="611">
        <v>0</v>
      </c>
      <c r="E28" s="612">
        <f t="shared" si="0"/>
        <v>7.4824104369680761E-2</v>
      </c>
      <c r="F28" s="613">
        <f t="shared" si="1"/>
        <v>1.2748657923759431E-4</v>
      </c>
      <c r="G28" s="11">
        <f t="shared" si="2"/>
        <v>-4.0465770321525426E-4</v>
      </c>
      <c r="H28" s="11">
        <f t="shared" si="3"/>
        <v>-0.23750068752683898</v>
      </c>
    </row>
    <row r="29" spans="1:8">
      <c r="B29" s="542" t="s">
        <v>227</v>
      </c>
      <c r="C29" s="10">
        <v>2483421</v>
      </c>
      <c r="D29" s="611">
        <v>0</v>
      </c>
      <c r="E29" s="612">
        <f t="shared" si="0"/>
        <v>0.32073382197681066</v>
      </c>
      <c r="F29" s="613">
        <f t="shared" si="1"/>
        <v>1.2914999993026178E-4</v>
      </c>
      <c r="G29" s="11">
        <f t="shared" si="2"/>
        <v>-4.0299428252258676E-4</v>
      </c>
      <c r="H29" s="11">
        <f t="shared" si="3"/>
        <v>-1.000804464096525</v>
      </c>
    </row>
    <row r="30" spans="1:8">
      <c r="B30" s="542" t="s">
        <v>175</v>
      </c>
      <c r="C30" s="10">
        <v>2068901</v>
      </c>
      <c r="D30" s="611">
        <v>0</v>
      </c>
      <c r="E30" s="612">
        <f t="shared" si="0"/>
        <v>0.24463473905507577</v>
      </c>
      <c r="F30" s="613">
        <f t="shared" si="1"/>
        <v>1.1824381111279649E-4</v>
      </c>
      <c r="G30" s="11">
        <f t="shared" si="2"/>
        <v>-4.1390047134005209E-4</v>
      </c>
      <c r="H30" s="11">
        <f t="shared" si="3"/>
        <v>-0.85631909905590509</v>
      </c>
    </row>
    <row r="31" spans="1:8">
      <c r="B31" s="542" t="s">
        <v>176</v>
      </c>
      <c r="C31" s="10">
        <v>7513504.5</v>
      </c>
      <c r="D31" s="611">
        <v>0</v>
      </c>
      <c r="E31" s="612">
        <f t="shared" si="0"/>
        <v>1.0894944117187384</v>
      </c>
      <c r="F31" s="613">
        <f t="shared" si="1"/>
        <v>1.4500482587303146E-4</v>
      </c>
      <c r="G31" s="11">
        <f t="shared" si="2"/>
        <v>-3.8713945657981713E-4</v>
      </c>
      <c r="H31" s="11">
        <f t="shared" si="3"/>
        <v>-2.9087740491400105</v>
      </c>
    </row>
    <row r="32" spans="1:8">
      <c r="B32" s="542" t="s">
        <v>177</v>
      </c>
      <c r="C32" s="10">
        <v>4992766.5</v>
      </c>
      <c r="D32" s="611">
        <v>0</v>
      </c>
      <c r="E32" s="612">
        <f t="shared" si="0"/>
        <v>0.62363215824914109</v>
      </c>
      <c r="F32" s="613">
        <f t="shared" si="1"/>
        <v>1.2490713480174591E-4</v>
      </c>
      <c r="G32" s="11">
        <f t="shared" si="2"/>
        <v>-4.0723714765110268E-4</v>
      </c>
      <c r="H32" s="11">
        <f t="shared" si="3"/>
        <v>-2.033239988347979</v>
      </c>
    </row>
    <row r="33" spans="1:8">
      <c r="B33" s="542" t="s">
        <v>167</v>
      </c>
      <c r="C33" s="10">
        <v>1096314.5</v>
      </c>
      <c r="D33" s="611">
        <v>0</v>
      </c>
      <c r="E33" s="612">
        <f t="shared" si="0"/>
        <v>0.12284377200707222</v>
      </c>
      <c r="F33" s="613">
        <f t="shared" si="1"/>
        <v>1.1205158009592341E-4</v>
      </c>
      <c r="G33" s="11">
        <f t="shared" si="2"/>
        <v>-4.2009270235692517E-4</v>
      </c>
      <c r="H33" s="11">
        <f t="shared" si="3"/>
        <v>-0.46055372093808128</v>
      </c>
    </row>
    <row r="34" spans="1:8">
      <c r="B34" s="542" t="s">
        <v>168</v>
      </c>
      <c r="C34" s="10">
        <v>2740521</v>
      </c>
      <c r="D34" s="611">
        <v>0</v>
      </c>
      <c r="E34" s="612">
        <f t="shared" si="0"/>
        <v>0.34376942203683891</v>
      </c>
      <c r="F34" s="613">
        <f t="shared" si="1"/>
        <v>1.2543944090807511E-4</v>
      </c>
      <c r="G34" s="11">
        <f t="shared" si="2"/>
        <v>-4.0670484154477346E-4</v>
      </c>
      <c r="H34" s="11">
        <f t="shared" si="3"/>
        <v>-1.1145831590551241</v>
      </c>
    </row>
    <row r="35" spans="1:8">
      <c r="B35" s="542" t="s">
        <v>169</v>
      </c>
      <c r="C35" s="10">
        <v>6445718</v>
      </c>
      <c r="D35" s="611">
        <v>0</v>
      </c>
      <c r="E35" s="612">
        <f t="shared" si="0"/>
        <v>1.0144287189618124</v>
      </c>
      <c r="F35" s="613">
        <f t="shared" si="1"/>
        <v>1.573802513485406E-4</v>
      </c>
      <c r="G35" s="11">
        <f t="shared" si="2"/>
        <v>-3.7476403110430796E-4</v>
      </c>
      <c r="H35" s="11">
        <f t="shared" si="3"/>
        <v>-2.4156232610415977</v>
      </c>
    </row>
    <row r="36" spans="1:8">
      <c r="B36" s="542" t="s">
        <v>170</v>
      </c>
      <c r="C36" s="10">
        <v>1467053</v>
      </c>
      <c r="D36" s="611">
        <v>0</v>
      </c>
      <c r="E36" s="612">
        <f t="shared" si="0"/>
        <v>0.1772052283398311</v>
      </c>
      <c r="F36" s="613">
        <f t="shared" si="1"/>
        <v>1.207899294298373E-4</v>
      </c>
      <c r="G36" s="11">
        <f t="shared" si="2"/>
        <v>-4.1135435302301127E-4</v>
      </c>
      <c r="H36" s="11">
        <f t="shared" si="3"/>
        <v>-0.60347863766546772</v>
      </c>
    </row>
    <row r="37" spans="1:8">
      <c r="B37" s="542" t="s">
        <v>171</v>
      </c>
      <c r="C37" s="10">
        <v>640633</v>
      </c>
      <c r="D37" s="611">
        <v>0</v>
      </c>
      <c r="E37" s="612">
        <f t="shared" si="0"/>
        <v>9.6073900060663658E-2</v>
      </c>
      <c r="F37" s="613">
        <f t="shared" si="1"/>
        <v>1.4996714196843382E-4</v>
      </c>
      <c r="G37" s="11">
        <f t="shared" si="2"/>
        <v>-3.8217714048441472E-4</v>
      </c>
      <c r="H37" s="11">
        <f t="shared" si="3"/>
        <v>-0.24483528803995205</v>
      </c>
    </row>
    <row r="38" spans="1:8">
      <c r="B38" s="542" t="s">
        <v>172</v>
      </c>
      <c r="C38" s="10">
        <v>2189121</v>
      </c>
      <c r="D38" s="611">
        <v>0</v>
      </c>
      <c r="E38" s="612">
        <f t="shared" si="0"/>
        <v>0.33719778594857913</v>
      </c>
      <c r="F38" s="613">
        <f t="shared" si="1"/>
        <v>1.5403341612847308E-4</v>
      </c>
      <c r="G38" s="11">
        <f t="shared" si="2"/>
        <v>-3.7811086632437549E-4</v>
      </c>
      <c r="H38" s="11">
        <f t="shared" si="3"/>
        <v>-0.82773043779888311</v>
      </c>
    </row>
    <row r="39" spans="1:8">
      <c r="B39" s="542" t="s">
        <v>173</v>
      </c>
      <c r="C39" s="66">
        <v>318027.5</v>
      </c>
      <c r="D39" s="611">
        <v>0</v>
      </c>
      <c r="E39" s="612">
        <f t="shared" si="0"/>
        <v>4.4044189521809191E-2</v>
      </c>
      <c r="F39" s="613">
        <f t="shared" si="1"/>
        <v>1.3849176414558234E-4</v>
      </c>
      <c r="G39" s="105">
        <f t="shared" si="2"/>
        <v>-3.9365251830726622E-4</v>
      </c>
      <c r="H39" s="105">
        <f t="shared" si="3"/>
        <v>-0.1251923262659641</v>
      </c>
    </row>
    <row r="40" spans="1:8">
      <c r="B40" s="542" t="s">
        <v>163</v>
      </c>
      <c r="C40" s="66">
        <v>169659.5</v>
      </c>
      <c r="D40" s="611">
        <v>0</v>
      </c>
      <c r="E40" s="612">
        <f t="shared" si="0"/>
        <v>2.0124362273138956E-2</v>
      </c>
      <c r="F40" s="613">
        <f t="shared" si="1"/>
        <v>1.1861618284351278E-4</v>
      </c>
      <c r="G40" s="105">
        <f t="shared" si="2"/>
        <v>-4.1352809960933578E-4</v>
      </c>
      <c r="H40" s="105">
        <f t="shared" si="3"/>
        <v>-7.0158970615670099E-2</v>
      </c>
    </row>
    <row r="41" spans="1:8" ht="13.5" thickBot="1">
      <c r="A41" s="606"/>
      <c r="B41" s="616" t="s">
        <v>164</v>
      </c>
      <c r="C41" s="164">
        <v>46697861.5</v>
      </c>
      <c r="D41" s="618">
        <f>SUM(D23:D40)</f>
        <v>24.85</v>
      </c>
      <c r="E41" s="618">
        <f>SUM(E23:E40)</f>
        <v>24.850000000000005</v>
      </c>
      <c r="F41" s="619">
        <f t="shared" si="1"/>
        <v>5.3214428245284856E-4</v>
      </c>
      <c r="G41" s="266">
        <f t="shared" si="2"/>
        <v>0</v>
      </c>
      <c r="H41" s="266">
        <f t="shared" si="3"/>
        <v>0</v>
      </c>
    </row>
    <row r="42" spans="1:8">
      <c r="D42" s="611"/>
    </row>
    <row r="46" spans="1:8">
      <c r="B46" s="674" t="s">
        <v>105</v>
      </c>
      <c r="C46" s="674"/>
      <c r="D46" s="674"/>
      <c r="E46" s="674"/>
    </row>
    <row r="49" spans="2:8" ht="26.25" thickBot="1">
      <c r="B49" s="620"/>
      <c r="C49" s="623" t="s">
        <v>120</v>
      </c>
      <c r="D49" s="623" t="s">
        <v>121</v>
      </c>
      <c r="E49" s="621" t="s">
        <v>264</v>
      </c>
      <c r="F49" s="621" t="s">
        <v>263</v>
      </c>
      <c r="G49" s="621" t="s">
        <v>195</v>
      </c>
      <c r="H49" s="624" t="s">
        <v>182</v>
      </c>
    </row>
    <row r="50" spans="2:8">
      <c r="B50" s="542" t="s">
        <v>160</v>
      </c>
      <c r="C50" s="615">
        <f>+'441M'!F113</f>
        <v>0.13378993692228947</v>
      </c>
      <c r="D50" s="615">
        <f>C23/C$41</f>
        <v>0.17989419065795978</v>
      </c>
      <c r="E50" s="611">
        <f>0.75*D23</f>
        <v>0</v>
      </c>
      <c r="F50" s="613">
        <f>C50*F$71</f>
        <v>0.41558499156486167</v>
      </c>
      <c r="G50" s="613">
        <f>D50*G$71</f>
        <v>0.55879632973128757</v>
      </c>
      <c r="H50" s="611">
        <f>E50+F50+G50</f>
        <v>0.97438132129614918</v>
      </c>
    </row>
    <row r="51" spans="2:8">
      <c r="B51" s="542" t="s">
        <v>161</v>
      </c>
      <c r="C51" s="615">
        <f>+'441M'!F114</f>
        <v>3.1594465438221329E-2</v>
      </c>
      <c r="D51" s="615">
        <f t="shared" ref="D51:D67" si="4">C24/C$41</f>
        <v>2.8301424466728526E-2</v>
      </c>
      <c r="E51" s="611">
        <f t="shared" ref="E51:E67" si="5">0.75*D24</f>
        <v>0</v>
      </c>
      <c r="F51" s="613">
        <f t="shared" ref="F51:G67" si="6">C51*F$71</f>
        <v>9.814030826747501E-2</v>
      </c>
      <c r="G51" s="613">
        <f t="shared" si="6"/>
        <v>8.791129974977549E-2</v>
      </c>
      <c r="H51" s="611">
        <f t="shared" ref="H51:H67" si="7">E51+F51+G51</f>
        <v>0.18605160801725051</v>
      </c>
    </row>
    <row r="52" spans="2:8">
      <c r="B52" s="542" t="s">
        <v>162</v>
      </c>
      <c r="C52" s="615">
        <f>+'441M'!F115</f>
        <v>1.9842699140821856E-2</v>
      </c>
      <c r="D52" s="615">
        <f t="shared" si="4"/>
        <v>2.262400174363445E-2</v>
      </c>
      <c r="E52" s="611">
        <f>0.75*D25</f>
        <v>0</v>
      </c>
      <c r="F52" s="613">
        <f t="shared" si="6"/>
        <v>6.1636384206177897E-2</v>
      </c>
      <c r="G52" s="613">
        <f t="shared" si="6"/>
        <v>7.0275805416164516E-2</v>
      </c>
      <c r="H52" s="611">
        <f t="shared" si="7"/>
        <v>0.13191218962234241</v>
      </c>
    </row>
    <row r="53" spans="2:8">
      <c r="B53" s="542" t="s">
        <v>129</v>
      </c>
      <c r="C53" s="615">
        <f>+'441M'!F116</f>
        <v>2.5345554959636595E-2</v>
      </c>
      <c r="D53" s="615">
        <f t="shared" si="4"/>
        <v>2.3640493687275166E-2</v>
      </c>
      <c r="E53" s="611">
        <f t="shared" si="5"/>
        <v>0</v>
      </c>
      <c r="F53" s="613">
        <f t="shared" si="6"/>
        <v>7.8729630093371181E-2</v>
      </c>
      <c r="G53" s="613">
        <f t="shared" si="6"/>
        <v>7.3433283516098485E-2</v>
      </c>
      <c r="H53" s="611">
        <f t="shared" si="7"/>
        <v>0.15216291360946965</v>
      </c>
    </row>
    <row r="54" spans="2:8">
      <c r="B54" s="542" t="s">
        <v>225</v>
      </c>
      <c r="C54" s="615">
        <f>+'441M'!F117</f>
        <v>3.8350795770566055E-2</v>
      </c>
      <c r="D54" s="615">
        <f t="shared" si="4"/>
        <v>4.5024770566849191E-2</v>
      </c>
      <c r="E54" s="611">
        <f t="shared" si="5"/>
        <v>18.637500000000003</v>
      </c>
      <c r="F54" s="613">
        <f t="shared" si="6"/>
        <v>0.11912715936232082</v>
      </c>
      <c r="G54" s="613">
        <f t="shared" si="6"/>
        <v>0.13985819357327531</v>
      </c>
      <c r="H54" s="611">
        <f t="shared" si="7"/>
        <v>18.896485352935599</v>
      </c>
    </row>
    <row r="55" spans="2:8">
      <c r="B55" s="542" t="s">
        <v>226</v>
      </c>
      <c r="C55" s="615">
        <f>+'441M'!F118</f>
        <v>1.151984076703929E-2</v>
      </c>
      <c r="D55" s="615">
        <f t="shared" si="4"/>
        <v>1.2568402088391136E-2</v>
      </c>
      <c r="E55" s="611">
        <f t="shared" si="5"/>
        <v>0</v>
      </c>
      <c r="F55" s="613">
        <f t="shared" si="6"/>
        <v>3.5783505382615793E-2</v>
      </c>
      <c r="G55" s="613">
        <f t="shared" si="6"/>
        <v>3.9040598987064967E-2</v>
      </c>
      <c r="H55" s="611">
        <f t="shared" si="7"/>
        <v>7.4824104369680761E-2</v>
      </c>
    </row>
    <row r="56" spans="2:8">
      <c r="B56" s="542" t="s">
        <v>227</v>
      </c>
      <c r="C56" s="615">
        <f>+'441M'!F119</f>
        <v>5.0073733993607643E-2</v>
      </c>
      <c r="D56" s="615">
        <f t="shared" si="4"/>
        <v>5.3180615133735835E-2</v>
      </c>
      <c r="E56" s="611">
        <f t="shared" si="5"/>
        <v>0</v>
      </c>
      <c r="F56" s="613">
        <f t="shared" si="6"/>
        <v>0.15554153621764374</v>
      </c>
      <c r="G56" s="613">
        <f t="shared" si="6"/>
        <v>0.16519228575916695</v>
      </c>
      <c r="H56" s="611">
        <f t="shared" si="7"/>
        <v>0.32073382197681066</v>
      </c>
    </row>
    <row r="57" spans="2:8">
      <c r="B57" s="542" t="s">
        <v>175</v>
      </c>
      <c r="C57" s="615">
        <f>+'441M'!F120</f>
        <v>3.4451673011252522E-2</v>
      </c>
      <c r="D57" s="615">
        <f t="shared" si="4"/>
        <v>4.4303977388771863E-2</v>
      </c>
      <c r="E57" s="611">
        <f t="shared" si="5"/>
        <v>0</v>
      </c>
      <c r="F57" s="613">
        <f t="shared" si="6"/>
        <v>0.10701550929120315</v>
      </c>
      <c r="G57" s="613">
        <f t="shared" si="6"/>
        <v>0.13761922976387261</v>
      </c>
      <c r="H57" s="611">
        <f t="shared" si="7"/>
        <v>0.24463473905507577</v>
      </c>
    </row>
    <row r="58" spans="2:8">
      <c r="B58" s="542" t="s">
        <v>176</v>
      </c>
      <c r="C58" s="615">
        <f>+'441M'!F121</f>
        <v>0.18984655263143493</v>
      </c>
      <c r="D58" s="615">
        <f t="shared" si="4"/>
        <v>0.16089611512510055</v>
      </c>
      <c r="E58" s="611">
        <f t="shared" si="5"/>
        <v>0</v>
      </c>
      <c r="F58" s="613">
        <f t="shared" si="6"/>
        <v>0.58971085411139479</v>
      </c>
      <c r="G58" s="613">
        <f t="shared" si="6"/>
        <v>0.49978355760734361</v>
      </c>
      <c r="H58" s="611">
        <f t="shared" si="7"/>
        <v>1.0894944117187384</v>
      </c>
    </row>
    <row r="59" spans="2:8">
      <c r="B59" s="542" t="s">
        <v>177</v>
      </c>
      <c r="C59" s="615">
        <f>+'441M'!F122</f>
        <v>9.3850507822777027E-2</v>
      </c>
      <c r="D59" s="615">
        <f t="shared" si="4"/>
        <v>0.10691638416889819</v>
      </c>
      <c r="E59" s="611">
        <f t="shared" si="5"/>
        <v>0</v>
      </c>
      <c r="F59" s="613">
        <f t="shared" si="6"/>
        <v>0.29152313992450113</v>
      </c>
      <c r="G59" s="613">
        <f t="shared" si="6"/>
        <v>0.33210901832464002</v>
      </c>
      <c r="H59" s="611">
        <f t="shared" si="7"/>
        <v>0.62363215824914109</v>
      </c>
    </row>
    <row r="60" spans="2:8">
      <c r="B60" s="542" t="s">
        <v>167</v>
      </c>
      <c r="C60" s="615">
        <f>+'441M'!F123</f>
        <v>1.6070530507501984E-2</v>
      </c>
      <c r="D60" s="615">
        <f t="shared" si="4"/>
        <v>2.3476760279483033E-2</v>
      </c>
      <c r="E60" s="611">
        <f t="shared" si="5"/>
        <v>0</v>
      </c>
      <c r="F60" s="613">
        <f t="shared" si="6"/>
        <v>4.9919085388928044E-2</v>
      </c>
      <c r="G60" s="613">
        <f t="shared" si="6"/>
        <v>7.2924686618144177E-2</v>
      </c>
      <c r="H60" s="611">
        <f t="shared" si="7"/>
        <v>0.12284377200707222</v>
      </c>
    </row>
    <row r="61" spans="2:8">
      <c r="B61" s="542" t="s">
        <v>168</v>
      </c>
      <c r="C61" s="615">
        <f>+'441M'!F124</f>
        <v>5.1984015903531119E-2</v>
      </c>
      <c r="D61" s="615">
        <f t="shared" si="4"/>
        <v>5.8686220567080997E-2</v>
      </c>
      <c r="E61" s="611">
        <f t="shared" si="5"/>
        <v>0</v>
      </c>
      <c r="F61" s="613">
        <f t="shared" si="6"/>
        <v>0.16147534940034355</v>
      </c>
      <c r="G61" s="613">
        <f t="shared" si="6"/>
        <v>0.18229407263649536</v>
      </c>
      <c r="H61" s="611">
        <f t="shared" si="7"/>
        <v>0.34376942203683891</v>
      </c>
    </row>
    <row r="62" spans="2:8">
      <c r="B62" s="542" t="s">
        <v>169</v>
      </c>
      <c r="C62" s="615">
        <f>+'441M'!F125</f>
        <v>0.18854638920286074</v>
      </c>
      <c r="D62" s="615">
        <f t="shared" si="4"/>
        <v>0.13803026076472474</v>
      </c>
      <c r="E62" s="611">
        <f t="shared" si="5"/>
        <v>0</v>
      </c>
      <c r="F62" s="613">
        <f t="shared" si="6"/>
        <v>0.5856722214613862</v>
      </c>
      <c r="G62" s="613">
        <f t="shared" si="6"/>
        <v>0.42875649750042627</v>
      </c>
      <c r="H62" s="611">
        <f t="shared" si="7"/>
        <v>1.0144287189618124</v>
      </c>
    </row>
    <row r="63" spans="2:8">
      <c r="B63" s="542" t="s">
        <v>170</v>
      </c>
      <c r="C63" s="615">
        <f>+'441M'!F126</f>
        <v>2.5632111095104628E-2</v>
      </c>
      <c r="D63" s="615">
        <f t="shared" si="4"/>
        <v>3.1415849738643815E-2</v>
      </c>
      <c r="E63" s="611">
        <f t="shared" si="5"/>
        <v>0</v>
      </c>
      <c r="F63" s="613">
        <f t="shared" si="6"/>
        <v>7.9619745089168761E-2</v>
      </c>
      <c r="G63" s="613">
        <f t="shared" si="6"/>
        <v>9.7585483250662353E-2</v>
      </c>
      <c r="H63" s="611">
        <f t="shared" si="7"/>
        <v>0.1772052283398311</v>
      </c>
    </row>
    <row r="64" spans="2:8">
      <c r="B64" s="542" t="s">
        <v>171</v>
      </c>
      <c r="C64" s="615">
        <f>+'441M'!F127</f>
        <v>1.7210543757935355E-2</v>
      </c>
      <c r="D64" s="615">
        <f t="shared" si="4"/>
        <v>1.3718679601634434E-2</v>
      </c>
      <c r="E64" s="611">
        <f t="shared" si="5"/>
        <v>0</v>
      </c>
      <c r="F64" s="613">
        <f t="shared" si="6"/>
        <v>5.3460251548086701E-2</v>
      </c>
      <c r="G64" s="613">
        <f t="shared" si="6"/>
        <v>4.2613648512576964E-2</v>
      </c>
      <c r="H64" s="611">
        <f t="shared" si="7"/>
        <v>9.6073900060663658E-2</v>
      </c>
    </row>
    <row r="65" spans="2:8">
      <c r="B65" s="542" t="s">
        <v>172</v>
      </c>
      <c r="C65" s="615">
        <f>+'441M'!F128</f>
        <v>6.167621987288413E-2</v>
      </c>
      <c r="D65" s="615">
        <f t="shared" si="4"/>
        <v>4.6878399345974334E-2</v>
      </c>
      <c r="E65" s="611">
        <f t="shared" si="5"/>
        <v>0</v>
      </c>
      <c r="F65" s="613">
        <f t="shared" si="6"/>
        <v>0.19158175798014634</v>
      </c>
      <c r="G65" s="613">
        <f t="shared" si="6"/>
        <v>0.14561602796843279</v>
      </c>
      <c r="H65" s="611">
        <f t="shared" si="7"/>
        <v>0.33719778594857913</v>
      </c>
    </row>
    <row r="66" spans="2:8">
      <c r="B66" s="542" t="s">
        <v>173</v>
      </c>
      <c r="C66" s="615">
        <f>+'441M'!F129</f>
        <v>7.3688933757223418E-3</v>
      </c>
      <c r="D66" s="615">
        <f t="shared" si="4"/>
        <v>6.8103225669124056E-3</v>
      </c>
      <c r="E66" s="611">
        <f t="shared" si="5"/>
        <v>0</v>
      </c>
      <c r="F66" s="613">
        <f t="shared" si="6"/>
        <v>2.2889625048337525E-2</v>
      </c>
      <c r="G66" s="613">
        <f t="shared" si="6"/>
        <v>2.1154564473471662E-2</v>
      </c>
      <c r="H66" s="611">
        <f t="shared" si="7"/>
        <v>4.4044189521809191E-2</v>
      </c>
    </row>
    <row r="67" spans="2:8">
      <c r="B67" s="542" t="s">
        <v>163</v>
      </c>
      <c r="C67" s="615">
        <f>+'441M'!F130</f>
        <v>2.8455358268129811E-3</v>
      </c>
      <c r="D67" s="615">
        <f t="shared" si="4"/>
        <v>3.6331321082015717E-3</v>
      </c>
      <c r="E67" s="611">
        <f t="shared" si="5"/>
        <v>0</v>
      </c>
      <c r="F67" s="613">
        <f t="shared" si="6"/>
        <v>8.838945662037823E-3</v>
      </c>
      <c r="G67" s="613">
        <f t="shared" si="6"/>
        <v>1.1285416611101133E-2</v>
      </c>
      <c r="H67" s="611">
        <f t="shared" si="7"/>
        <v>2.0124362273138956E-2</v>
      </c>
    </row>
    <row r="68" spans="2:8" ht="13.5" thickBot="1">
      <c r="B68" s="620" t="s">
        <v>164</v>
      </c>
      <c r="C68" s="622">
        <f t="shared" ref="C68:H68" si="8">SUM(C50:C67)</f>
        <v>0.99999999999999989</v>
      </c>
      <c r="D68" s="622">
        <f t="shared" si="8"/>
        <v>0.99999999999999989</v>
      </c>
      <c r="E68" s="498">
        <f t="shared" si="8"/>
        <v>18.637500000000003</v>
      </c>
      <c r="F68" s="498">
        <f t="shared" si="8"/>
        <v>3.1062500000000006</v>
      </c>
      <c r="G68" s="498">
        <f t="shared" si="8"/>
        <v>3.1062499999999997</v>
      </c>
      <c r="H68" s="617">
        <f t="shared" si="8"/>
        <v>24.850000000000005</v>
      </c>
    </row>
    <row r="70" spans="2:8">
      <c r="B70" s="674" t="s">
        <v>184</v>
      </c>
      <c r="C70" s="674"/>
      <c r="E70" s="542">
        <v>0.75</v>
      </c>
      <c r="F70" s="542">
        <v>0.125</v>
      </c>
      <c r="G70" s="542">
        <v>0.125</v>
      </c>
    </row>
    <row r="71" spans="2:8">
      <c r="B71" s="674" t="s">
        <v>185</v>
      </c>
      <c r="C71" s="674"/>
      <c r="D71" s="611"/>
      <c r="E71" s="627">
        <f>E70*$B$6</f>
        <v>18.637500000000003</v>
      </c>
      <c r="F71" s="627">
        <f>F70*$B$6</f>
        <v>3.1062500000000002</v>
      </c>
      <c r="G71" s="627">
        <f>G70*$B$6</f>
        <v>3.1062500000000002</v>
      </c>
    </row>
  </sheetData>
  <mergeCells count="8">
    <mergeCell ref="B46:E46"/>
    <mergeCell ref="B70:C70"/>
    <mergeCell ref="B71:C71"/>
    <mergeCell ref="B2:C2"/>
    <mergeCell ref="B5:C5"/>
    <mergeCell ref="B8:C8"/>
    <mergeCell ref="B10:I10"/>
    <mergeCell ref="B20:C20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G41"/>
  <sheetViews>
    <sheetView topLeftCell="A32" zoomScale="125" zoomScaleNormal="125" workbookViewId="0">
      <selection activeCell="E50" sqref="E50"/>
    </sheetView>
  </sheetViews>
  <sheetFormatPr baseColWidth="10" defaultRowHeight="12.75"/>
  <cols>
    <col min="1" max="1" width="6.75" style="542" customWidth="1"/>
    <col min="2" max="256" width="11" style="542"/>
    <col min="257" max="257" width="6.75" style="542" customWidth="1"/>
    <col min="258" max="512" width="11" style="542"/>
    <col min="513" max="513" width="6.75" style="542" customWidth="1"/>
    <col min="514" max="768" width="11" style="542"/>
    <col min="769" max="769" width="6.75" style="542" customWidth="1"/>
    <col min="770" max="1024" width="11" style="542"/>
    <col min="1025" max="1025" width="6.75" style="542" customWidth="1"/>
    <col min="1026" max="1280" width="11" style="542"/>
    <col min="1281" max="1281" width="6.75" style="542" customWidth="1"/>
    <col min="1282" max="1536" width="11" style="542"/>
    <col min="1537" max="1537" width="6.75" style="542" customWidth="1"/>
    <col min="1538" max="1792" width="11" style="542"/>
    <col min="1793" max="1793" width="6.75" style="542" customWidth="1"/>
    <col min="1794" max="2048" width="11" style="542"/>
    <col min="2049" max="2049" width="6.75" style="542" customWidth="1"/>
    <col min="2050" max="2304" width="11" style="542"/>
    <col min="2305" max="2305" width="6.75" style="542" customWidth="1"/>
    <col min="2306" max="2560" width="11" style="542"/>
    <col min="2561" max="2561" width="6.75" style="542" customWidth="1"/>
    <col min="2562" max="2816" width="11" style="542"/>
    <col min="2817" max="2817" width="6.75" style="542" customWidth="1"/>
    <col min="2818" max="3072" width="11" style="542"/>
    <col min="3073" max="3073" width="6.75" style="542" customWidth="1"/>
    <col min="3074" max="3328" width="11" style="542"/>
    <col min="3329" max="3329" width="6.75" style="542" customWidth="1"/>
    <col min="3330" max="3584" width="11" style="542"/>
    <col min="3585" max="3585" width="6.75" style="542" customWidth="1"/>
    <col min="3586" max="3840" width="11" style="542"/>
    <col min="3841" max="3841" width="6.75" style="542" customWidth="1"/>
    <col min="3842" max="4096" width="11" style="542"/>
    <col min="4097" max="4097" width="6.75" style="542" customWidth="1"/>
    <col min="4098" max="4352" width="11" style="542"/>
    <col min="4353" max="4353" width="6.75" style="542" customWidth="1"/>
    <col min="4354" max="4608" width="11" style="542"/>
    <col min="4609" max="4609" width="6.75" style="542" customWidth="1"/>
    <col min="4610" max="4864" width="11" style="542"/>
    <col min="4865" max="4865" width="6.75" style="542" customWidth="1"/>
    <col min="4866" max="5120" width="11" style="542"/>
    <col min="5121" max="5121" width="6.75" style="542" customWidth="1"/>
    <col min="5122" max="5376" width="11" style="542"/>
    <col min="5377" max="5377" width="6.75" style="542" customWidth="1"/>
    <col min="5378" max="5632" width="11" style="542"/>
    <col min="5633" max="5633" width="6.75" style="542" customWidth="1"/>
    <col min="5634" max="5888" width="11" style="542"/>
    <col min="5889" max="5889" width="6.75" style="542" customWidth="1"/>
    <col min="5890" max="6144" width="11" style="542"/>
    <col min="6145" max="6145" width="6.75" style="542" customWidth="1"/>
    <col min="6146" max="6400" width="11" style="542"/>
    <col min="6401" max="6401" width="6.75" style="542" customWidth="1"/>
    <col min="6402" max="6656" width="11" style="542"/>
    <col min="6657" max="6657" width="6.75" style="542" customWidth="1"/>
    <col min="6658" max="6912" width="11" style="542"/>
    <col min="6913" max="6913" width="6.75" style="542" customWidth="1"/>
    <col min="6914" max="7168" width="11" style="542"/>
    <col min="7169" max="7169" width="6.75" style="542" customWidth="1"/>
    <col min="7170" max="7424" width="11" style="542"/>
    <col min="7425" max="7425" width="6.75" style="542" customWidth="1"/>
    <col min="7426" max="7680" width="11" style="542"/>
    <col min="7681" max="7681" width="6.75" style="542" customWidth="1"/>
    <col min="7682" max="7936" width="11" style="542"/>
    <col min="7937" max="7937" width="6.75" style="542" customWidth="1"/>
    <col min="7938" max="8192" width="11" style="542"/>
    <col min="8193" max="8193" width="6.75" style="542" customWidth="1"/>
    <col min="8194" max="8448" width="11" style="542"/>
    <col min="8449" max="8449" width="6.75" style="542" customWidth="1"/>
    <col min="8450" max="8704" width="11" style="542"/>
    <col min="8705" max="8705" width="6.75" style="542" customWidth="1"/>
    <col min="8706" max="8960" width="11" style="542"/>
    <col min="8961" max="8961" width="6.75" style="542" customWidth="1"/>
    <col min="8962" max="9216" width="11" style="542"/>
    <col min="9217" max="9217" width="6.75" style="542" customWidth="1"/>
    <col min="9218" max="9472" width="11" style="542"/>
    <col min="9473" max="9473" width="6.75" style="542" customWidth="1"/>
    <col min="9474" max="9728" width="11" style="542"/>
    <col min="9729" max="9729" width="6.75" style="542" customWidth="1"/>
    <col min="9730" max="9984" width="11" style="542"/>
    <col min="9985" max="9985" width="6.75" style="542" customWidth="1"/>
    <col min="9986" max="10240" width="11" style="542"/>
    <col min="10241" max="10241" width="6.75" style="542" customWidth="1"/>
    <col min="10242" max="10496" width="11" style="542"/>
    <col min="10497" max="10497" width="6.75" style="542" customWidth="1"/>
    <col min="10498" max="10752" width="11" style="542"/>
    <col min="10753" max="10753" width="6.75" style="542" customWidth="1"/>
    <col min="10754" max="11008" width="11" style="542"/>
    <col min="11009" max="11009" width="6.75" style="542" customWidth="1"/>
    <col min="11010" max="11264" width="11" style="542"/>
    <col min="11265" max="11265" width="6.75" style="542" customWidth="1"/>
    <col min="11266" max="11520" width="11" style="542"/>
    <col min="11521" max="11521" width="6.75" style="542" customWidth="1"/>
    <col min="11522" max="11776" width="11" style="542"/>
    <col min="11777" max="11777" width="6.75" style="542" customWidth="1"/>
    <col min="11778" max="12032" width="11" style="542"/>
    <col min="12033" max="12033" width="6.75" style="542" customWidth="1"/>
    <col min="12034" max="12288" width="11" style="542"/>
    <col min="12289" max="12289" width="6.75" style="542" customWidth="1"/>
    <col min="12290" max="12544" width="11" style="542"/>
    <col min="12545" max="12545" width="6.75" style="542" customWidth="1"/>
    <col min="12546" max="12800" width="11" style="542"/>
    <col min="12801" max="12801" width="6.75" style="542" customWidth="1"/>
    <col min="12802" max="13056" width="11" style="542"/>
    <col min="13057" max="13057" width="6.75" style="542" customWidth="1"/>
    <col min="13058" max="13312" width="11" style="542"/>
    <col min="13313" max="13313" width="6.75" style="542" customWidth="1"/>
    <col min="13314" max="13568" width="11" style="542"/>
    <col min="13569" max="13569" width="6.75" style="542" customWidth="1"/>
    <col min="13570" max="13824" width="11" style="542"/>
    <col min="13825" max="13825" width="6.75" style="542" customWidth="1"/>
    <col min="13826" max="14080" width="11" style="542"/>
    <col min="14081" max="14081" width="6.75" style="542" customWidth="1"/>
    <col min="14082" max="14336" width="11" style="542"/>
    <col min="14337" max="14337" width="6.75" style="542" customWidth="1"/>
    <col min="14338" max="14592" width="11" style="542"/>
    <col min="14593" max="14593" width="6.75" style="542" customWidth="1"/>
    <col min="14594" max="14848" width="11" style="542"/>
    <col min="14849" max="14849" width="6.75" style="542" customWidth="1"/>
    <col min="14850" max="15104" width="11" style="542"/>
    <col min="15105" max="15105" width="6.75" style="542" customWidth="1"/>
    <col min="15106" max="15360" width="11" style="542"/>
    <col min="15361" max="15361" width="6.75" style="542" customWidth="1"/>
    <col min="15362" max="15616" width="11" style="542"/>
    <col min="15617" max="15617" width="6.75" style="542" customWidth="1"/>
    <col min="15618" max="15872" width="11" style="542"/>
    <col min="15873" max="15873" width="6.75" style="542" customWidth="1"/>
    <col min="15874" max="16128" width="11" style="542"/>
    <col min="16129" max="16129" width="6.75" style="542" customWidth="1"/>
    <col min="16130" max="16384" width="11" style="542"/>
  </cols>
  <sheetData>
    <row r="2" spans="2:3">
      <c r="B2" s="606" t="s">
        <v>198</v>
      </c>
    </row>
    <row r="3" spans="2:3">
      <c r="B3" s="633" t="s">
        <v>986</v>
      </c>
      <c r="C3" s="611"/>
    </row>
    <row r="5" spans="2:3">
      <c r="B5" s="606" t="s">
        <v>156</v>
      </c>
    </row>
    <row r="6" spans="2:3">
      <c r="B6" s="611" t="e">
        <f>+Resumen!#REF!</f>
        <v>#REF!</v>
      </c>
    </row>
    <row r="8" spans="2:3">
      <c r="B8" s="606" t="s">
        <v>229</v>
      </c>
    </row>
    <row r="9" spans="2:3">
      <c r="B9" s="542" t="s">
        <v>987</v>
      </c>
    </row>
    <row r="11" spans="2:3">
      <c r="B11" s="606" t="s">
        <v>200</v>
      </c>
    </row>
    <row r="12" spans="2:3">
      <c r="B12" s="542" t="s">
        <v>988</v>
      </c>
    </row>
    <row r="14" spans="2:3">
      <c r="B14" s="606" t="s">
        <v>201</v>
      </c>
    </row>
    <row r="15" spans="2:3">
      <c r="B15" s="542" t="s">
        <v>989</v>
      </c>
    </row>
    <row r="19" spans="1:7">
      <c r="B19" s="542" t="s">
        <v>202</v>
      </c>
    </row>
    <row r="20" spans="1:7">
      <c r="C20" s="456" t="s">
        <v>372</v>
      </c>
    </row>
    <row r="21" spans="1:7" ht="41.25" thickBot="1">
      <c r="A21" s="608"/>
      <c r="B21" s="609"/>
      <c r="C21" s="579" t="s">
        <v>862</v>
      </c>
      <c r="D21" s="610" t="s">
        <v>49</v>
      </c>
      <c r="E21" s="610" t="s">
        <v>273</v>
      </c>
      <c r="F21" s="610" t="s">
        <v>158</v>
      </c>
      <c r="G21" s="610" t="s">
        <v>159</v>
      </c>
    </row>
    <row r="22" spans="1:7">
      <c r="B22" s="542" t="s">
        <v>160</v>
      </c>
      <c r="C22" s="10">
        <v>8400674</v>
      </c>
      <c r="D22" s="634">
        <v>0</v>
      </c>
      <c r="E22" s="613">
        <f t="shared" ref="E22:E40" si="0">D22*1000/C22</f>
        <v>0</v>
      </c>
      <c r="F22" s="613">
        <f>E22-E$40</f>
        <v>0</v>
      </c>
      <c r="G22" s="611">
        <f t="shared" ref="G22:G40" si="1">F22*C22/1000</f>
        <v>0</v>
      </c>
    </row>
    <row r="23" spans="1:7">
      <c r="B23" s="542" t="s">
        <v>161</v>
      </c>
      <c r="C23" s="10">
        <v>1321616</v>
      </c>
      <c r="D23" s="634">
        <v>0</v>
      </c>
      <c r="E23" s="613">
        <f t="shared" si="0"/>
        <v>0</v>
      </c>
      <c r="F23" s="613">
        <f t="shared" ref="F23:F40" si="2">E23-E$40</f>
        <v>0</v>
      </c>
      <c r="G23" s="611">
        <f t="shared" si="1"/>
        <v>0</v>
      </c>
    </row>
    <row r="24" spans="1:7">
      <c r="B24" s="542" t="s">
        <v>162</v>
      </c>
      <c r="C24" s="10">
        <v>1056492.5</v>
      </c>
      <c r="D24" s="634">
        <v>0</v>
      </c>
      <c r="E24" s="613">
        <f t="shared" si="0"/>
        <v>0</v>
      </c>
      <c r="F24" s="613">
        <f t="shared" si="2"/>
        <v>0</v>
      </c>
      <c r="G24" s="611">
        <f t="shared" si="1"/>
        <v>0</v>
      </c>
    </row>
    <row r="25" spans="1:7">
      <c r="B25" s="542" t="s">
        <v>129</v>
      </c>
      <c r="C25" s="10">
        <v>1103960.5</v>
      </c>
      <c r="D25" s="634">
        <v>0</v>
      </c>
      <c r="E25" s="613">
        <f t="shared" si="0"/>
        <v>0</v>
      </c>
      <c r="F25" s="613">
        <f t="shared" si="2"/>
        <v>0</v>
      </c>
      <c r="G25" s="611">
        <f t="shared" si="1"/>
        <v>0</v>
      </c>
    </row>
    <row r="26" spans="1:7">
      <c r="B26" s="542" t="s">
        <v>225</v>
      </c>
      <c r="C26" s="10">
        <v>2102560.5</v>
      </c>
      <c r="D26" s="634">
        <v>0</v>
      </c>
      <c r="E26" s="613">
        <f t="shared" si="0"/>
        <v>0</v>
      </c>
      <c r="F26" s="613">
        <f t="shared" si="2"/>
        <v>0</v>
      </c>
      <c r="G26" s="611">
        <f t="shared" si="1"/>
        <v>0</v>
      </c>
    </row>
    <row r="27" spans="1:7">
      <c r="B27" s="542" t="s">
        <v>226</v>
      </c>
      <c r="C27" s="10">
        <v>586917.5</v>
      </c>
      <c r="D27" s="634">
        <v>0</v>
      </c>
      <c r="E27" s="613">
        <f t="shared" si="0"/>
        <v>0</v>
      </c>
      <c r="F27" s="613">
        <f t="shared" si="2"/>
        <v>0</v>
      </c>
      <c r="G27" s="611">
        <f t="shared" si="1"/>
        <v>0</v>
      </c>
    </row>
    <row r="28" spans="1:7">
      <c r="B28" s="542" t="s">
        <v>227</v>
      </c>
      <c r="C28" s="10">
        <v>2483421</v>
      </c>
      <c r="D28" s="634">
        <v>0</v>
      </c>
      <c r="E28" s="613">
        <f t="shared" si="0"/>
        <v>0</v>
      </c>
      <c r="F28" s="613">
        <f t="shared" si="2"/>
        <v>0</v>
      </c>
      <c r="G28" s="611">
        <f t="shared" si="1"/>
        <v>0</v>
      </c>
    </row>
    <row r="29" spans="1:7">
      <c r="B29" s="542" t="s">
        <v>175</v>
      </c>
      <c r="C29" s="10">
        <v>2068901</v>
      </c>
      <c r="D29" s="634">
        <v>0</v>
      </c>
      <c r="E29" s="613">
        <f t="shared" si="0"/>
        <v>0</v>
      </c>
      <c r="F29" s="613">
        <f t="shared" si="2"/>
        <v>0</v>
      </c>
      <c r="G29" s="611">
        <f t="shared" si="1"/>
        <v>0</v>
      </c>
    </row>
    <row r="30" spans="1:7">
      <c r="B30" s="542" t="s">
        <v>176</v>
      </c>
      <c r="C30" s="10">
        <v>7513504.5</v>
      </c>
      <c r="D30" s="634">
        <v>0</v>
      </c>
      <c r="E30" s="613">
        <f t="shared" si="0"/>
        <v>0</v>
      </c>
      <c r="F30" s="613">
        <f t="shared" si="2"/>
        <v>0</v>
      </c>
      <c r="G30" s="611">
        <f t="shared" si="1"/>
        <v>0</v>
      </c>
    </row>
    <row r="31" spans="1:7">
      <c r="B31" s="542" t="s">
        <v>177</v>
      </c>
      <c r="C31" s="10">
        <v>4992766.5</v>
      </c>
      <c r="D31" s="634">
        <v>0</v>
      </c>
      <c r="E31" s="613">
        <f t="shared" si="0"/>
        <v>0</v>
      </c>
      <c r="F31" s="613">
        <f t="shared" si="2"/>
        <v>0</v>
      </c>
      <c r="G31" s="611">
        <f t="shared" si="1"/>
        <v>0</v>
      </c>
    </row>
    <row r="32" spans="1:7">
      <c r="B32" s="542" t="s">
        <v>167</v>
      </c>
      <c r="C32" s="10">
        <v>1096314.5</v>
      </c>
      <c r="D32" s="634">
        <v>0</v>
      </c>
      <c r="E32" s="613">
        <f t="shared" si="0"/>
        <v>0</v>
      </c>
      <c r="F32" s="613">
        <f t="shared" si="2"/>
        <v>0</v>
      </c>
      <c r="G32" s="611">
        <f t="shared" si="1"/>
        <v>0</v>
      </c>
    </row>
    <row r="33" spans="1:7">
      <c r="B33" s="542" t="s">
        <v>168</v>
      </c>
      <c r="C33" s="10">
        <v>2740521</v>
      </c>
      <c r="D33" s="634">
        <v>0</v>
      </c>
      <c r="E33" s="613">
        <f t="shared" si="0"/>
        <v>0</v>
      </c>
      <c r="F33" s="613">
        <f t="shared" si="2"/>
        <v>0</v>
      </c>
      <c r="G33" s="611">
        <f t="shared" si="1"/>
        <v>0</v>
      </c>
    </row>
    <row r="34" spans="1:7">
      <c r="B34" s="542" t="s">
        <v>169</v>
      </c>
      <c r="C34" s="10">
        <v>6445718</v>
      </c>
      <c r="D34" s="634">
        <v>0</v>
      </c>
      <c r="E34" s="613">
        <f t="shared" si="0"/>
        <v>0</v>
      </c>
      <c r="F34" s="613">
        <f t="shared" si="2"/>
        <v>0</v>
      </c>
      <c r="G34" s="611">
        <f t="shared" si="1"/>
        <v>0</v>
      </c>
    </row>
    <row r="35" spans="1:7">
      <c r="B35" s="542" t="s">
        <v>170</v>
      </c>
      <c r="C35" s="10">
        <v>1467053</v>
      </c>
      <c r="D35" s="634">
        <v>0</v>
      </c>
      <c r="E35" s="613">
        <f t="shared" si="0"/>
        <v>0</v>
      </c>
      <c r="F35" s="613">
        <f t="shared" si="2"/>
        <v>0</v>
      </c>
      <c r="G35" s="611">
        <f t="shared" si="1"/>
        <v>0</v>
      </c>
    </row>
    <row r="36" spans="1:7">
      <c r="B36" s="542" t="s">
        <v>171</v>
      </c>
      <c r="C36" s="10">
        <v>640633</v>
      </c>
      <c r="D36" s="634">
        <v>0</v>
      </c>
      <c r="E36" s="613">
        <f t="shared" si="0"/>
        <v>0</v>
      </c>
      <c r="F36" s="613">
        <f t="shared" si="2"/>
        <v>0</v>
      </c>
      <c r="G36" s="611">
        <f t="shared" si="1"/>
        <v>0</v>
      </c>
    </row>
    <row r="37" spans="1:7">
      <c r="B37" s="542" t="s">
        <v>172</v>
      </c>
      <c r="C37" s="10">
        <v>2189121</v>
      </c>
      <c r="D37" s="634">
        <v>0</v>
      </c>
      <c r="E37" s="613">
        <f t="shared" si="0"/>
        <v>0</v>
      </c>
      <c r="F37" s="613">
        <f t="shared" si="2"/>
        <v>0</v>
      </c>
      <c r="G37" s="611">
        <f t="shared" si="1"/>
        <v>0</v>
      </c>
    </row>
    <row r="38" spans="1:7">
      <c r="B38" s="542" t="s">
        <v>173</v>
      </c>
      <c r="C38" s="66">
        <v>318027.5</v>
      </c>
      <c r="D38" s="634">
        <v>0</v>
      </c>
      <c r="E38" s="613">
        <f t="shared" si="0"/>
        <v>0</v>
      </c>
      <c r="F38" s="613">
        <f t="shared" si="2"/>
        <v>0</v>
      </c>
      <c r="G38" s="611">
        <f t="shared" si="1"/>
        <v>0</v>
      </c>
    </row>
    <row r="39" spans="1:7">
      <c r="B39" s="542" t="s">
        <v>163</v>
      </c>
      <c r="C39" s="66">
        <v>169659.5</v>
      </c>
      <c r="D39" s="634">
        <v>0</v>
      </c>
      <c r="E39" s="613">
        <f t="shared" si="0"/>
        <v>0</v>
      </c>
      <c r="F39" s="613">
        <f t="shared" si="2"/>
        <v>0</v>
      </c>
      <c r="G39" s="611">
        <f t="shared" si="1"/>
        <v>0</v>
      </c>
    </row>
    <row r="40" spans="1:7" ht="13.5" thickBot="1">
      <c r="A40" s="606"/>
      <c r="B40" s="616" t="s">
        <v>164</v>
      </c>
      <c r="C40" s="164">
        <v>46697861.5</v>
      </c>
      <c r="D40" s="618">
        <f>SUM(D22:D39)</f>
        <v>0</v>
      </c>
      <c r="E40" s="619">
        <f t="shared" si="0"/>
        <v>0</v>
      </c>
      <c r="F40" s="635">
        <f t="shared" si="2"/>
        <v>0</v>
      </c>
      <c r="G40" s="617">
        <f t="shared" si="1"/>
        <v>0</v>
      </c>
    </row>
    <row r="41" spans="1:7">
      <c r="E41" s="611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FF33CC"/>
  </sheetPr>
  <dimension ref="A2:I69"/>
  <sheetViews>
    <sheetView topLeftCell="A6" zoomScale="70" zoomScaleNormal="70" workbookViewId="0">
      <selection activeCell="E50" sqref="E50"/>
    </sheetView>
  </sheetViews>
  <sheetFormatPr baseColWidth="10" defaultRowHeight="12.75"/>
  <cols>
    <col min="1" max="1" width="6.25" style="344" customWidth="1"/>
    <col min="2" max="3" width="11" style="344"/>
    <col min="4" max="4" width="13" style="344" customWidth="1"/>
    <col min="5" max="5" width="11" style="344"/>
    <col min="6" max="6" width="15.125" style="344" customWidth="1"/>
    <col min="7" max="7" width="11" style="344"/>
    <col min="8" max="8" width="20.875" style="344" customWidth="1"/>
    <col min="9" max="16384" width="11" style="344"/>
  </cols>
  <sheetData>
    <row r="2" spans="2:4">
      <c r="B2" s="345" t="s">
        <v>198</v>
      </c>
    </row>
    <row r="3" spans="2:4">
      <c r="B3" s="18" t="s">
        <v>262</v>
      </c>
      <c r="C3" s="46"/>
    </row>
    <row r="5" spans="2:4">
      <c r="B5" s="345" t="s">
        <v>228</v>
      </c>
    </row>
    <row r="6" spans="2:4" ht="13.5">
      <c r="B6" s="348">
        <f>E41</f>
        <v>19208.381366081518</v>
      </c>
    </row>
    <row r="7" spans="2:4">
      <c r="B7" s="345"/>
    </row>
    <row r="8" spans="2:4">
      <c r="B8" s="344" t="s">
        <v>257</v>
      </c>
      <c r="D8" s="20"/>
    </row>
    <row r="9" spans="2:4">
      <c r="B9" s="344" t="s">
        <v>258</v>
      </c>
    </row>
    <row r="19" spans="1:9">
      <c r="B19" s="347" t="s">
        <v>202</v>
      </c>
    </row>
    <row r="20" spans="1:9">
      <c r="E20" s="133" t="s">
        <v>598</v>
      </c>
      <c r="F20" s="133" t="s">
        <v>599</v>
      </c>
    </row>
    <row r="21" spans="1:9">
      <c r="C21" s="456" t="s">
        <v>372</v>
      </c>
    </row>
    <row r="22" spans="1:9" ht="41.25" thickBot="1">
      <c r="A22" s="21"/>
      <c r="B22" s="103"/>
      <c r="C22" s="104" t="s">
        <v>862</v>
      </c>
      <c r="D22" s="104" t="s">
        <v>498</v>
      </c>
      <c r="E22" s="104" t="s">
        <v>497</v>
      </c>
      <c r="F22" s="104" t="s">
        <v>499</v>
      </c>
      <c r="G22" s="104" t="s">
        <v>500</v>
      </c>
      <c r="H22" s="104" t="s">
        <v>501</v>
      </c>
      <c r="I22" s="104" t="s">
        <v>502</v>
      </c>
    </row>
    <row r="23" spans="1:9">
      <c r="B23" s="344" t="s">
        <v>160</v>
      </c>
      <c r="C23" s="10">
        <v>8400674</v>
      </c>
      <c r="D23" s="10">
        <v>0</v>
      </c>
      <c r="E23" s="10">
        <f>H50</f>
        <v>0</v>
      </c>
      <c r="F23" s="10">
        <f>+E23+D23</f>
        <v>0</v>
      </c>
      <c r="G23" s="11">
        <f>F23*1000/C23</f>
        <v>0</v>
      </c>
      <c r="H23" s="11">
        <f>G23-G$41</f>
        <v>-0.41133321203759016</v>
      </c>
      <c r="I23" s="10">
        <f t="shared" ref="I23:I41" si="0">H23*C23/1000</f>
        <v>-3455.4762197006708</v>
      </c>
    </row>
    <row r="24" spans="1:9">
      <c r="B24" s="344" t="s">
        <v>161</v>
      </c>
      <c r="C24" s="10">
        <v>1321616</v>
      </c>
      <c r="D24" s="10">
        <v>0</v>
      </c>
      <c r="E24" s="10">
        <f t="shared" ref="E24:E40" si="1">H51</f>
        <v>0</v>
      </c>
      <c r="F24" s="10">
        <f t="shared" ref="F24:F40" si="2">+E24+D24</f>
        <v>0</v>
      </c>
      <c r="G24" s="11">
        <f t="shared" ref="G24:G41" si="3">F24*1000/C24</f>
        <v>0</v>
      </c>
      <c r="H24" s="11">
        <f t="shared" ref="H24:H41" si="4">G24-G$41</f>
        <v>-0.41133321203759016</v>
      </c>
      <c r="I24" s="10">
        <f t="shared" si="0"/>
        <v>-543.62455436027176</v>
      </c>
    </row>
    <row r="25" spans="1:9">
      <c r="B25" s="344" t="s">
        <v>162</v>
      </c>
      <c r="C25" s="10">
        <v>1056492.5</v>
      </c>
      <c r="D25" s="10">
        <v>0</v>
      </c>
      <c r="E25" s="10">
        <f t="shared" si="1"/>
        <v>0</v>
      </c>
      <c r="F25" s="10">
        <f t="shared" si="2"/>
        <v>0</v>
      </c>
      <c r="G25" s="11">
        <f t="shared" si="3"/>
        <v>0</v>
      </c>
      <c r="H25" s="11">
        <f t="shared" si="4"/>
        <v>-0.41133321203759016</v>
      </c>
      <c r="I25" s="10">
        <f t="shared" si="0"/>
        <v>-434.57045351862371</v>
      </c>
    </row>
    <row r="26" spans="1:9">
      <c r="B26" s="344" t="s">
        <v>129</v>
      </c>
      <c r="C26" s="10">
        <v>1103960.5</v>
      </c>
      <c r="D26" s="10">
        <v>0</v>
      </c>
      <c r="E26" s="10">
        <f t="shared" si="1"/>
        <v>0</v>
      </c>
      <c r="F26" s="10">
        <f t="shared" si="2"/>
        <v>0</v>
      </c>
      <c r="G26" s="11">
        <f t="shared" si="3"/>
        <v>0</v>
      </c>
      <c r="H26" s="11">
        <f t="shared" si="4"/>
        <v>-0.41133321203759016</v>
      </c>
      <c r="I26" s="10">
        <f t="shared" si="0"/>
        <v>-454.09561842762406</v>
      </c>
    </row>
    <row r="27" spans="1:9">
      <c r="B27" s="344" t="s">
        <v>225</v>
      </c>
      <c r="C27" s="10">
        <v>2102560.5</v>
      </c>
      <c r="D27" s="10">
        <v>0</v>
      </c>
      <c r="E27" s="10">
        <f t="shared" si="1"/>
        <v>0</v>
      </c>
      <c r="F27" s="10">
        <f t="shared" si="2"/>
        <v>0</v>
      </c>
      <c r="G27" s="11">
        <f t="shared" si="3"/>
        <v>0</v>
      </c>
      <c r="H27" s="11">
        <f t="shared" si="4"/>
        <v>-0.41133321203759016</v>
      </c>
      <c r="I27" s="10">
        <f t="shared" si="0"/>
        <v>-864.85296396836156</v>
      </c>
    </row>
    <row r="28" spans="1:9">
      <c r="B28" s="344" t="s">
        <v>226</v>
      </c>
      <c r="C28" s="10">
        <v>586917.5</v>
      </c>
      <c r="D28" s="10">
        <v>0</v>
      </c>
      <c r="E28" s="10">
        <f t="shared" si="1"/>
        <v>0</v>
      </c>
      <c r="F28" s="10">
        <f t="shared" si="2"/>
        <v>0</v>
      </c>
      <c r="G28" s="11">
        <f t="shared" si="3"/>
        <v>0</v>
      </c>
      <c r="H28" s="11">
        <f t="shared" si="4"/>
        <v>-0.41133321203759016</v>
      </c>
      <c r="I28" s="10">
        <f t="shared" si="0"/>
        <v>-241.41866047607232</v>
      </c>
    </row>
    <row r="29" spans="1:9">
      <c r="B29" s="344" t="s">
        <v>227</v>
      </c>
      <c r="C29" s="10">
        <v>2483421</v>
      </c>
      <c r="D29" s="10">
        <v>0</v>
      </c>
      <c r="E29" s="10">
        <f t="shared" si="1"/>
        <v>0</v>
      </c>
      <c r="F29" s="10">
        <f t="shared" si="2"/>
        <v>0</v>
      </c>
      <c r="G29" s="11">
        <f t="shared" si="3"/>
        <v>0</v>
      </c>
      <c r="H29" s="11">
        <f t="shared" si="4"/>
        <v>-0.41133321203759016</v>
      </c>
      <c r="I29" s="10">
        <f t="shared" si="0"/>
        <v>-1021.5135367716042</v>
      </c>
    </row>
    <row r="30" spans="1:9">
      <c r="B30" s="344" t="s">
        <v>175</v>
      </c>
      <c r="C30" s="10">
        <v>2068901</v>
      </c>
      <c r="D30" s="10">
        <v>0</v>
      </c>
      <c r="E30" s="10">
        <f t="shared" si="1"/>
        <v>0</v>
      </c>
      <c r="F30" s="10">
        <f t="shared" si="2"/>
        <v>0</v>
      </c>
      <c r="G30" s="11">
        <f t="shared" si="3"/>
        <v>0</v>
      </c>
      <c r="H30" s="11">
        <f t="shared" si="4"/>
        <v>-0.41133321203759016</v>
      </c>
      <c r="I30" s="10">
        <f t="shared" si="0"/>
        <v>-851.00769371778222</v>
      </c>
    </row>
    <row r="31" spans="1:9">
      <c r="B31" s="344" t="s">
        <v>176</v>
      </c>
      <c r="C31" s="10">
        <v>7513504.5</v>
      </c>
      <c r="D31" s="10">
        <v>0</v>
      </c>
      <c r="E31" s="10">
        <f t="shared" si="1"/>
        <v>0</v>
      </c>
      <c r="F31" s="10">
        <f t="shared" si="2"/>
        <v>0</v>
      </c>
      <c r="G31" s="11">
        <f t="shared" si="3"/>
        <v>0</v>
      </c>
      <c r="H31" s="11">
        <f t="shared" si="4"/>
        <v>-0.41133321203759016</v>
      </c>
      <c r="I31" s="10">
        <f t="shared" si="0"/>
        <v>-3090.5539396438876</v>
      </c>
    </row>
    <row r="32" spans="1:9">
      <c r="B32" s="344" t="s">
        <v>177</v>
      </c>
      <c r="C32" s="10">
        <v>4992766.5</v>
      </c>
      <c r="D32" s="10">
        <v>0</v>
      </c>
      <c r="E32" s="10">
        <f t="shared" si="1"/>
        <v>0</v>
      </c>
      <c r="F32" s="10">
        <f t="shared" si="2"/>
        <v>0</v>
      </c>
      <c r="G32" s="11">
        <f t="shared" si="3"/>
        <v>0</v>
      </c>
      <c r="H32" s="11">
        <f t="shared" si="4"/>
        <v>-0.41133321203759016</v>
      </c>
      <c r="I32" s="10">
        <f t="shared" si="0"/>
        <v>-2053.690681398677</v>
      </c>
    </row>
    <row r="33" spans="1:9">
      <c r="B33" s="344" t="s">
        <v>167</v>
      </c>
      <c r="C33" s="10">
        <v>1096314.5</v>
      </c>
      <c r="D33" s="10">
        <v>0</v>
      </c>
      <c r="E33" s="10">
        <f t="shared" si="1"/>
        <v>0</v>
      </c>
      <c r="F33" s="10">
        <f t="shared" si="2"/>
        <v>0</v>
      </c>
      <c r="G33" s="11">
        <f t="shared" si="3"/>
        <v>0</v>
      </c>
      <c r="H33" s="11">
        <f t="shared" si="4"/>
        <v>-0.41133321203759016</v>
      </c>
      <c r="I33" s="10">
        <f t="shared" si="0"/>
        <v>-450.95056468838465</v>
      </c>
    </row>
    <row r="34" spans="1:9">
      <c r="B34" s="344" t="s">
        <v>168</v>
      </c>
      <c r="C34" s="10">
        <v>2740521</v>
      </c>
      <c r="D34" s="10">
        <v>0</v>
      </c>
      <c r="E34" s="10">
        <f t="shared" si="1"/>
        <v>0</v>
      </c>
      <c r="F34" s="10">
        <f t="shared" si="2"/>
        <v>0</v>
      </c>
      <c r="G34" s="11">
        <f t="shared" si="3"/>
        <v>0</v>
      </c>
      <c r="H34" s="11">
        <f t="shared" si="4"/>
        <v>-0.41133321203759016</v>
      </c>
      <c r="I34" s="10">
        <f t="shared" si="0"/>
        <v>-1127.2673055864686</v>
      </c>
    </row>
    <row r="35" spans="1:9">
      <c r="B35" s="344" t="s">
        <v>169</v>
      </c>
      <c r="C35" s="10">
        <v>6445718</v>
      </c>
      <c r="D35" s="10">
        <v>0</v>
      </c>
      <c r="E35" s="10">
        <f t="shared" si="1"/>
        <v>0</v>
      </c>
      <c r="F35" s="10">
        <f t="shared" si="2"/>
        <v>0</v>
      </c>
      <c r="G35" s="11">
        <f t="shared" si="3"/>
        <v>0</v>
      </c>
      <c r="H35" s="11">
        <f t="shared" si="4"/>
        <v>-0.41133321203759016</v>
      </c>
      <c r="I35" s="10">
        <f t="shared" si="0"/>
        <v>-2651.3378888285115</v>
      </c>
    </row>
    <row r="36" spans="1:9">
      <c r="B36" s="344" t="s">
        <v>170</v>
      </c>
      <c r="C36" s="10">
        <v>1467053</v>
      </c>
      <c r="D36" s="10">
        <v>0</v>
      </c>
      <c r="E36" s="10">
        <f t="shared" si="1"/>
        <v>0</v>
      </c>
      <c r="F36" s="10">
        <f t="shared" si="2"/>
        <v>0</v>
      </c>
      <c r="G36" s="11">
        <f t="shared" si="3"/>
        <v>0</v>
      </c>
      <c r="H36" s="11">
        <f t="shared" si="4"/>
        <v>-0.41133321203759016</v>
      </c>
      <c r="I36" s="10">
        <f t="shared" si="0"/>
        <v>-603.44762271938271</v>
      </c>
    </row>
    <row r="37" spans="1:9">
      <c r="B37" s="344" t="s">
        <v>171</v>
      </c>
      <c r="C37" s="10">
        <v>640633</v>
      </c>
      <c r="D37" s="10">
        <v>0</v>
      </c>
      <c r="E37" s="10">
        <f t="shared" si="1"/>
        <v>4351.1654260556852</v>
      </c>
      <c r="F37" s="10">
        <f t="shared" si="2"/>
        <v>4351.1654260556852</v>
      </c>
      <c r="G37" s="11">
        <f t="shared" si="3"/>
        <v>6.7919782871873373</v>
      </c>
      <c r="H37" s="11">
        <f t="shared" si="4"/>
        <v>6.3806450751497472</v>
      </c>
      <c r="I37" s="10">
        <f t="shared" si="0"/>
        <v>4087.651796428408</v>
      </c>
    </row>
    <row r="38" spans="1:9">
      <c r="B38" s="344" t="s">
        <v>172</v>
      </c>
      <c r="C38" s="10">
        <v>2189121</v>
      </c>
      <c r="D38" s="10">
        <v>0</v>
      </c>
      <c r="E38" s="10">
        <f t="shared" si="1"/>
        <v>14857.215940025832</v>
      </c>
      <c r="F38" s="10">
        <f t="shared" si="2"/>
        <v>14857.215940025832</v>
      </c>
      <c r="G38" s="11">
        <f t="shared" si="3"/>
        <v>6.7868409009944317</v>
      </c>
      <c r="H38" s="11">
        <f t="shared" si="4"/>
        <v>6.3755076889568416</v>
      </c>
      <c r="I38" s="10">
        <f t="shared" si="0"/>
        <v>13956.75776755689</v>
      </c>
    </row>
    <row r="39" spans="1:9">
      <c r="B39" s="344" t="s">
        <v>173</v>
      </c>
      <c r="C39" s="10">
        <v>318027.5</v>
      </c>
      <c r="D39" s="10">
        <v>0</v>
      </c>
      <c r="E39" s="10">
        <f t="shared" si="1"/>
        <v>0</v>
      </c>
      <c r="F39" s="10">
        <f t="shared" si="2"/>
        <v>0</v>
      </c>
      <c r="G39" s="11">
        <f t="shared" si="3"/>
        <v>0</v>
      </c>
      <c r="H39" s="11">
        <f t="shared" si="4"/>
        <v>-0.41133321203759016</v>
      </c>
      <c r="I39" s="10">
        <f t="shared" si="0"/>
        <v>-130.81527309128469</v>
      </c>
    </row>
    <row r="40" spans="1:9">
      <c r="B40" s="64" t="s">
        <v>163</v>
      </c>
      <c r="C40" s="66">
        <v>169659.5</v>
      </c>
      <c r="D40" s="66">
        <v>0</v>
      </c>
      <c r="E40" s="66">
        <f t="shared" si="1"/>
        <v>0</v>
      </c>
      <c r="F40" s="66">
        <f t="shared" si="2"/>
        <v>0</v>
      </c>
      <c r="G40" s="105">
        <f t="shared" si="3"/>
        <v>0</v>
      </c>
      <c r="H40" s="105">
        <f t="shared" si="4"/>
        <v>-0.41133321203759016</v>
      </c>
      <c r="I40" s="66">
        <f t="shared" si="0"/>
        <v>-69.78658708769153</v>
      </c>
    </row>
    <row r="41" spans="1:9" s="366" customFormat="1" ht="14.25" thickBot="1">
      <c r="A41" s="48"/>
      <c r="B41" s="264" t="s">
        <v>432</v>
      </c>
      <c r="C41" s="164">
        <v>46697861.5</v>
      </c>
      <c r="D41" s="265">
        <f>SUM(D23:D40)</f>
        <v>0</v>
      </c>
      <c r="E41" s="265">
        <f>SUM(E23:E40)</f>
        <v>19208.381366081518</v>
      </c>
      <c r="F41" s="265">
        <f>SUM(F23:F40)</f>
        <v>19208.381366081518</v>
      </c>
      <c r="G41" s="266">
        <f t="shared" si="3"/>
        <v>0.41133321203759016</v>
      </c>
      <c r="H41" s="368">
        <f t="shared" si="4"/>
        <v>0</v>
      </c>
      <c r="I41" s="164">
        <f t="shared" si="0"/>
        <v>0</v>
      </c>
    </row>
    <row r="42" spans="1:9">
      <c r="B42" s="344" t="s">
        <v>588</v>
      </c>
      <c r="C42" s="10">
        <f>+C41-C37-C38</f>
        <v>43868107.5</v>
      </c>
    </row>
    <row r="45" spans="1:9">
      <c r="B45" s="344" t="s">
        <v>190</v>
      </c>
    </row>
    <row r="47" spans="1:9">
      <c r="B47" s="346" t="s">
        <v>589</v>
      </c>
    </row>
    <row r="48" spans="1:9">
      <c r="H48" s="250" t="s">
        <v>980</v>
      </c>
    </row>
    <row r="49" spans="2:8" s="8" customFormat="1" ht="26.25" thickBot="1">
      <c r="B49" s="103"/>
      <c r="C49" s="112" t="s">
        <v>468</v>
      </c>
      <c r="D49" s="112" t="s">
        <v>323</v>
      </c>
      <c r="E49" s="111" t="s">
        <v>245</v>
      </c>
      <c r="F49" s="111" t="s">
        <v>86</v>
      </c>
      <c r="G49" s="169" t="s">
        <v>259</v>
      </c>
      <c r="H49" s="535" t="s">
        <v>104</v>
      </c>
    </row>
    <row r="50" spans="2:8">
      <c r="B50" s="344" t="s">
        <v>160</v>
      </c>
      <c r="C50" s="10">
        <f>'942N_2'!D23</f>
        <v>16743.846450000001</v>
      </c>
      <c r="D50" s="10">
        <f>'441M'!C76</f>
        <v>0</v>
      </c>
      <c r="E50" s="10">
        <f>C50+D50</f>
        <v>16743.846450000001</v>
      </c>
      <c r="F50" s="11">
        <f t="shared" ref="F50:F67" si="5">E50*1000/C23</f>
        <v>1.9931551266005563</v>
      </c>
    </row>
    <row r="51" spans="2:8">
      <c r="B51" s="344" t="s">
        <v>161</v>
      </c>
      <c r="C51" s="10">
        <f>'942N_2'!D24</f>
        <v>5916.0538499999993</v>
      </c>
      <c r="D51" s="10">
        <f>'441M'!C77</f>
        <v>0</v>
      </c>
      <c r="E51" s="10">
        <f t="shared" ref="E51:E67" si="6">C51+D51</f>
        <v>5916.0538499999993</v>
      </c>
      <c r="F51" s="11">
        <f t="shared" si="5"/>
        <v>4.4763788044333603</v>
      </c>
    </row>
    <row r="52" spans="2:8">
      <c r="B52" s="344" t="s">
        <v>162</v>
      </c>
      <c r="C52" s="10">
        <f>'942N_2'!D25</f>
        <v>2141.6011899999999</v>
      </c>
      <c r="D52" s="10">
        <f>'441M'!C78</f>
        <v>0</v>
      </c>
      <c r="E52" s="10">
        <f t="shared" si="6"/>
        <v>2141.6011899999999</v>
      </c>
      <c r="F52" s="11">
        <f t="shared" si="5"/>
        <v>2.027086032319207</v>
      </c>
    </row>
    <row r="53" spans="2:8">
      <c r="B53" s="344" t="s">
        <v>129</v>
      </c>
      <c r="C53" s="10">
        <f>'942N_2'!D26</f>
        <v>2472.8272000000002</v>
      </c>
      <c r="D53" s="10">
        <f>'441M'!C79</f>
        <v>0</v>
      </c>
      <c r="E53" s="10">
        <f t="shared" si="6"/>
        <v>2472.8272000000002</v>
      </c>
      <c r="F53" s="11">
        <f t="shared" si="5"/>
        <v>2.2399598536360679</v>
      </c>
    </row>
    <row r="54" spans="2:8">
      <c r="B54" s="344" t="s">
        <v>225</v>
      </c>
      <c r="C54" s="10">
        <f>'942N_2'!D27</f>
        <v>0</v>
      </c>
      <c r="D54" s="10">
        <f>'441M'!C80</f>
        <v>25000</v>
      </c>
      <c r="E54" s="10">
        <f t="shared" si="6"/>
        <v>25000</v>
      </c>
      <c r="F54" s="11">
        <f t="shared" si="5"/>
        <v>11.890264275391838</v>
      </c>
    </row>
    <row r="55" spans="2:8">
      <c r="B55" s="344" t="s">
        <v>226</v>
      </c>
      <c r="C55" s="10">
        <f>'942N_2'!D28</f>
        <v>1104.5446600000002</v>
      </c>
      <c r="D55" s="10">
        <f>'441M'!C81</f>
        <v>0</v>
      </c>
      <c r="E55" s="10">
        <f t="shared" si="6"/>
        <v>1104.5446600000002</v>
      </c>
      <c r="F55" s="11">
        <f t="shared" si="5"/>
        <v>1.8819419424365438</v>
      </c>
    </row>
    <row r="56" spans="2:8" ht="12.75" customHeight="1">
      <c r="B56" s="344" t="s">
        <v>227</v>
      </c>
      <c r="C56" s="10">
        <f>'942N_2'!D29</f>
        <v>4588.3993099999998</v>
      </c>
      <c r="D56" s="10">
        <f>'441M'!C82</f>
        <v>0</v>
      </c>
      <c r="E56" s="10">
        <f t="shared" si="6"/>
        <v>4588.3993099999998</v>
      </c>
      <c r="F56" s="11">
        <f t="shared" si="5"/>
        <v>1.847612350060662</v>
      </c>
    </row>
    <row r="57" spans="2:8" ht="12.75" customHeight="1">
      <c r="B57" s="344" t="s">
        <v>175</v>
      </c>
      <c r="C57" s="10">
        <f>'942N_2'!D30</f>
        <v>1115.3850600000001</v>
      </c>
      <c r="D57" s="10">
        <f>'441M'!C83</f>
        <v>0</v>
      </c>
      <c r="E57" s="10">
        <f t="shared" si="6"/>
        <v>1115.3850600000001</v>
      </c>
      <c r="F57" s="11">
        <f t="shared" si="5"/>
        <v>0.53911959054589853</v>
      </c>
    </row>
    <row r="58" spans="2:8" ht="12.75" customHeight="1">
      <c r="B58" s="344" t="s">
        <v>176</v>
      </c>
      <c r="C58" s="10">
        <f>'942N_2'!D31</f>
        <v>3274.9504400000005</v>
      </c>
      <c r="D58" s="10">
        <f>'441M'!C84</f>
        <v>94918.74</v>
      </c>
      <c r="E58" s="10">
        <f t="shared" si="6"/>
        <v>98193.690440000006</v>
      </c>
      <c r="F58" s="11">
        <f t="shared" si="5"/>
        <v>13.068960089130181</v>
      </c>
    </row>
    <row r="59" spans="2:8" ht="12.75" customHeight="1">
      <c r="B59" s="344" t="s">
        <v>177</v>
      </c>
      <c r="C59" s="10">
        <f>'942N_2'!D32</f>
        <v>7737.9375100000007</v>
      </c>
      <c r="D59" s="10">
        <f>'441M'!C85</f>
        <v>0</v>
      </c>
      <c r="E59" s="10">
        <f t="shared" si="6"/>
        <v>7737.9375100000007</v>
      </c>
      <c r="F59" s="11">
        <f t="shared" si="5"/>
        <v>1.5498296405409708</v>
      </c>
    </row>
    <row r="60" spans="2:8">
      <c r="B60" s="344" t="s">
        <v>167</v>
      </c>
      <c r="C60" s="10">
        <f>'942N_2'!D33</f>
        <v>916.72572000000002</v>
      </c>
      <c r="D60" s="10">
        <f>'441M'!C86</f>
        <v>0</v>
      </c>
      <c r="E60" s="10">
        <f t="shared" si="6"/>
        <v>916.72572000000002</v>
      </c>
      <c r="F60" s="11">
        <f t="shared" si="5"/>
        <v>0.83618863017865763</v>
      </c>
    </row>
    <row r="61" spans="2:8">
      <c r="B61" s="344" t="s">
        <v>168</v>
      </c>
      <c r="C61" s="10">
        <f>'942N_2'!D34</f>
        <v>3434.49991</v>
      </c>
      <c r="D61" s="10">
        <f>'441M'!C87</f>
        <v>0</v>
      </c>
      <c r="E61" s="10">
        <f t="shared" si="6"/>
        <v>3434.49991</v>
      </c>
      <c r="F61" s="11">
        <f t="shared" si="5"/>
        <v>1.2532288240082816</v>
      </c>
    </row>
    <row r="62" spans="2:8">
      <c r="B62" s="344" t="s">
        <v>169</v>
      </c>
      <c r="C62" s="10">
        <f>'942N_2'!D35</f>
        <v>0</v>
      </c>
      <c r="D62" s="10">
        <f>'441M'!C88</f>
        <v>126989</v>
      </c>
      <c r="E62" s="10">
        <f t="shared" si="6"/>
        <v>126989</v>
      </c>
      <c r="F62" s="11">
        <f t="shared" si="5"/>
        <v>19.701296271416155</v>
      </c>
    </row>
    <row r="63" spans="2:8">
      <c r="B63" s="344" t="s">
        <v>170</v>
      </c>
      <c r="C63" s="10">
        <f>'942N_2'!D36</f>
        <v>743.25361999999996</v>
      </c>
      <c r="D63" s="10">
        <f>'441M'!C89</f>
        <v>0</v>
      </c>
      <c r="E63" s="10">
        <f t="shared" si="6"/>
        <v>743.25361999999996</v>
      </c>
      <c r="F63" s="11">
        <f t="shared" si="5"/>
        <v>0.50663038077015621</v>
      </c>
    </row>
    <row r="64" spans="2:8">
      <c r="B64" s="344" t="s">
        <v>171</v>
      </c>
      <c r="C64" s="10">
        <f>'942N_2'!D37</f>
        <v>0</v>
      </c>
      <c r="D64" s="10">
        <f>'441M'!C90</f>
        <v>0</v>
      </c>
      <c r="E64" s="10">
        <f t="shared" si="6"/>
        <v>0</v>
      </c>
      <c r="F64" s="11">
        <f t="shared" si="5"/>
        <v>0</v>
      </c>
      <c r="G64" s="11">
        <f>F69-F64</f>
        <v>6.7919782871873373</v>
      </c>
      <c r="H64" s="10">
        <f>G64*C37/1000</f>
        <v>4351.1654260556852</v>
      </c>
    </row>
    <row r="65" spans="2:8">
      <c r="B65" s="344" t="s">
        <v>172</v>
      </c>
      <c r="C65" s="10">
        <f>'942N_2'!D38</f>
        <v>11.246360000000001</v>
      </c>
      <c r="D65" s="10">
        <f>'441M'!C91</f>
        <v>0</v>
      </c>
      <c r="E65" s="10">
        <f t="shared" si="6"/>
        <v>11.246360000000001</v>
      </c>
      <c r="F65" s="11">
        <f t="shared" si="5"/>
        <v>5.1373861929057373E-3</v>
      </c>
      <c r="G65" s="11">
        <f>F69-F65</f>
        <v>6.7868409009944317</v>
      </c>
      <c r="H65" s="10">
        <f>G65*C38/1000</f>
        <v>14857.215940025832</v>
      </c>
    </row>
    <row r="66" spans="2:8">
      <c r="B66" s="344" t="s">
        <v>173</v>
      </c>
      <c r="C66" s="10">
        <f>'942N_2'!D39</f>
        <v>669.83686999999998</v>
      </c>
      <c r="D66" s="10">
        <f>'441M'!C92</f>
        <v>0</v>
      </c>
      <c r="E66" s="10">
        <f t="shared" si="6"/>
        <v>669.83686999999998</v>
      </c>
      <c r="F66" s="11">
        <f t="shared" si="5"/>
        <v>2.1062231096367454</v>
      </c>
    </row>
    <row r="67" spans="2:8">
      <c r="B67" s="344" t="s">
        <v>163</v>
      </c>
      <c r="C67" s="10">
        <f>'942N_2'!D40</f>
        <v>183.63185000000001</v>
      </c>
      <c r="D67" s="10">
        <f>'441M'!C93</f>
        <v>0</v>
      </c>
      <c r="E67" s="10">
        <f t="shared" si="6"/>
        <v>183.63185000000001</v>
      </c>
      <c r="F67" s="11">
        <f t="shared" si="5"/>
        <v>1.0823552468326265</v>
      </c>
    </row>
    <row r="68" spans="2:8">
      <c r="B68" s="151" t="s">
        <v>164</v>
      </c>
      <c r="C68" s="66">
        <f>SUM(C50:C67)</f>
        <v>51054.740000000005</v>
      </c>
      <c r="D68" s="66">
        <f>SUM(D50:D67)</f>
        <v>246907.74</v>
      </c>
      <c r="E68" s="66">
        <f>SUM(E50:E67)</f>
        <v>297962.48</v>
      </c>
      <c r="F68" s="105"/>
      <c r="G68" s="66">
        <f>SUM(G50:G67)</f>
        <v>13.578819188181768</v>
      </c>
      <c r="H68" s="66">
        <f>SUM(H50:H67)</f>
        <v>19208.381366081518</v>
      </c>
    </row>
    <row r="69" spans="2:8" ht="13.5" thickBot="1">
      <c r="B69" s="116" t="s">
        <v>324</v>
      </c>
      <c r="C69" s="107">
        <f>C68-C64-C65</f>
        <v>51043.493640000008</v>
      </c>
      <c r="D69" s="107">
        <f>D68-D64-D65</f>
        <v>246907.74</v>
      </c>
      <c r="E69" s="107">
        <f>E68-E64-E65</f>
        <v>297951.23363999999</v>
      </c>
      <c r="F69" s="109">
        <f>E69*1000/C42</f>
        <v>6.7919782871873373</v>
      </c>
      <c r="G69" s="116"/>
      <c r="H69" s="116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2:Y237"/>
  <sheetViews>
    <sheetView topLeftCell="C6" workbookViewId="0">
      <selection activeCell="F56" sqref="F56"/>
    </sheetView>
  </sheetViews>
  <sheetFormatPr baseColWidth="10" defaultRowHeight="18" customHeight="1"/>
  <cols>
    <col min="3" max="3" width="11" style="390"/>
    <col min="4" max="4" width="6.5" style="391" customWidth="1"/>
    <col min="5" max="5" width="10.375" style="390" customWidth="1"/>
    <col min="6" max="6" width="9.5" style="390" customWidth="1"/>
    <col min="7" max="7" width="12.625" style="390" customWidth="1"/>
    <col min="8" max="8" width="13.75" style="390" customWidth="1"/>
    <col min="9" max="23" width="11" style="390"/>
  </cols>
  <sheetData>
    <row r="2" spans="3:25" s="393" customFormat="1" ht="39" customHeight="1">
      <c r="C2" s="392" t="s">
        <v>818</v>
      </c>
      <c r="D2" s="394" t="s">
        <v>374</v>
      </c>
      <c r="E2" s="392" t="s">
        <v>160</v>
      </c>
      <c r="F2" s="392" t="s">
        <v>161</v>
      </c>
      <c r="G2" s="392" t="s">
        <v>162</v>
      </c>
      <c r="H2" s="392" t="s">
        <v>129</v>
      </c>
      <c r="I2" s="392" t="s">
        <v>225</v>
      </c>
      <c r="J2" s="392" t="s">
        <v>226</v>
      </c>
      <c r="K2" s="392" t="s">
        <v>227</v>
      </c>
      <c r="L2" s="392" t="s">
        <v>175</v>
      </c>
      <c r="M2" s="392" t="s">
        <v>176</v>
      </c>
      <c r="N2" s="392" t="s">
        <v>177</v>
      </c>
      <c r="O2" s="392" t="s">
        <v>167</v>
      </c>
      <c r="P2" s="392" t="s">
        <v>168</v>
      </c>
      <c r="Q2" s="392" t="s">
        <v>169</v>
      </c>
      <c r="R2" s="392" t="s">
        <v>170</v>
      </c>
      <c r="S2" s="392" t="s">
        <v>171</v>
      </c>
      <c r="T2" s="392" t="s">
        <v>172</v>
      </c>
      <c r="U2" s="392" t="s">
        <v>173</v>
      </c>
      <c r="V2" s="392" t="s">
        <v>163</v>
      </c>
      <c r="W2" s="392" t="s">
        <v>822</v>
      </c>
    </row>
    <row r="3" spans="3:25" ht="18" customHeight="1">
      <c r="C3" s="390" t="s">
        <v>350</v>
      </c>
      <c r="D3" s="395" t="s">
        <v>387</v>
      </c>
      <c r="E3" s="390">
        <f t="array" ref="E3:W3">+TRANSPOSE('414A'!D23:D41)</f>
        <v>10365.681981787106</v>
      </c>
      <c r="F3" s="390">
        <v>1228.2416400682521</v>
      </c>
      <c r="G3" s="390">
        <v>0</v>
      </c>
      <c r="H3" s="390">
        <v>3158.8641299824603</v>
      </c>
      <c r="I3" s="390">
        <v>263.2432047408692</v>
      </c>
      <c r="J3" s="390">
        <v>0</v>
      </c>
      <c r="K3" s="390">
        <v>1732.9328792217436</v>
      </c>
      <c r="L3" s="390">
        <v>0</v>
      </c>
      <c r="M3" s="390">
        <v>1782.0843289868715</v>
      </c>
      <c r="N3" s="390">
        <v>9056.7569413819783</v>
      </c>
      <c r="O3" s="390">
        <v>0</v>
      </c>
      <c r="P3" s="390">
        <v>0</v>
      </c>
      <c r="Q3" s="390">
        <v>0</v>
      </c>
      <c r="R3" s="390">
        <v>0</v>
      </c>
      <c r="S3" s="390">
        <v>0</v>
      </c>
      <c r="T3" s="390">
        <v>1639.2608790901829</v>
      </c>
      <c r="U3" s="390">
        <v>830.7091747405392</v>
      </c>
      <c r="V3" s="390">
        <v>0</v>
      </c>
      <c r="W3" s="390">
        <v>30057.775160000005</v>
      </c>
      <c r="X3" s="390"/>
      <c r="Y3" s="654"/>
    </row>
    <row r="4" spans="3:25" ht="18" customHeight="1">
      <c r="C4" s="390" t="s">
        <v>323</v>
      </c>
      <c r="D4" s="395" t="s">
        <v>351</v>
      </c>
      <c r="E4" s="390">
        <f t="array" ref="E4:W4">+TRANSPOSE('441M'!E23:E41)</f>
        <v>87849.597572600018</v>
      </c>
      <c r="F4" s="390">
        <v>26551.341688967052</v>
      </c>
      <c r="G4" s="390">
        <v>13858.716819886664</v>
      </c>
      <c r="H4" s="390">
        <v>3587.8876516524201</v>
      </c>
      <c r="I4" s="390">
        <v>28807.488943314165</v>
      </c>
      <c r="J4" s="390">
        <v>6276.0592982817298</v>
      </c>
      <c r="K4" s="390">
        <v>17771.139329849386</v>
      </c>
      <c r="L4" s="390">
        <v>27607.119365286675</v>
      </c>
      <c r="M4" s="390">
        <v>328912.02439008089</v>
      </c>
      <c r="N4" s="390">
        <v>74067.406401210377</v>
      </c>
      <c r="O4" s="390">
        <v>7234.6999858393383</v>
      </c>
      <c r="P4" s="390">
        <v>34763.834813387992</v>
      </c>
      <c r="Q4" s="390">
        <v>343120.24772214342</v>
      </c>
      <c r="R4" s="390">
        <v>11836.119395757079</v>
      </c>
      <c r="S4" s="390">
        <v>15762.979988309819</v>
      </c>
      <c r="T4" s="390">
        <v>27289.702462768455</v>
      </c>
      <c r="U4" s="390">
        <v>8049.6470552161672</v>
      </c>
      <c r="V4" s="390">
        <v>768.74295544830113</v>
      </c>
      <c r="W4" s="390">
        <v>1064114.7558399998</v>
      </c>
      <c r="X4" s="390"/>
      <c r="Y4" s="654"/>
    </row>
    <row r="5" spans="3:25" ht="18" customHeight="1">
      <c r="C5" s="390" t="s">
        <v>253</v>
      </c>
      <c r="D5" s="395" t="s">
        <v>393</v>
      </c>
      <c r="E5" s="390">
        <f t="array" ref="E5:W5">+TRANSPOSE('451M'!D23:D41)</f>
        <v>3986.3807494290463</v>
      </c>
      <c r="F5" s="390">
        <v>1378.2601218150605</v>
      </c>
      <c r="G5" s="390">
        <v>1018.1121833009978</v>
      </c>
      <c r="H5" s="390">
        <v>401.06835612627395</v>
      </c>
      <c r="I5" s="390">
        <v>624.51578094374804</v>
      </c>
      <c r="J5" s="390">
        <v>434.74284778618039</v>
      </c>
      <c r="K5" s="390">
        <v>3104.2746058925441</v>
      </c>
      <c r="L5" s="390">
        <v>1444.6934829907516</v>
      </c>
      <c r="M5" s="390">
        <v>2880.2539716039023</v>
      </c>
      <c r="N5" s="390">
        <v>2114.7170383339517</v>
      </c>
      <c r="O5" s="390">
        <v>822.50606931740754</v>
      </c>
      <c r="P5" s="390">
        <v>2551.5099383005004</v>
      </c>
      <c r="Q5" s="390">
        <v>2579.829206552733</v>
      </c>
      <c r="R5" s="390">
        <v>811.53030962592709</v>
      </c>
      <c r="S5" s="390">
        <v>449.27074499399174</v>
      </c>
      <c r="T5" s="390">
        <v>1328.0786346477862</v>
      </c>
      <c r="U5" s="390">
        <v>290.49994956848769</v>
      </c>
      <c r="V5" s="390">
        <v>85.601178770710646</v>
      </c>
      <c r="W5" s="390">
        <v>26305.845169999997</v>
      </c>
      <c r="X5" s="390"/>
      <c r="Y5" s="654"/>
    </row>
    <row r="6" spans="3:25" ht="18" customHeight="1">
      <c r="C6" s="390" t="s">
        <v>254</v>
      </c>
      <c r="D6" s="395" t="s">
        <v>395</v>
      </c>
      <c r="E6" s="390">
        <f t="array" ref="E6:W6">+TRANSPOSE('451N'!D23:D41)</f>
        <v>15924.18953814015</v>
      </c>
      <c r="F6" s="390">
        <v>3467.2495102107896</v>
      </c>
      <c r="G6" s="390">
        <v>3153.0101133902394</v>
      </c>
      <c r="H6" s="390">
        <v>1866.8693770729462</v>
      </c>
      <c r="I6" s="390">
        <v>3215.0294849610668</v>
      </c>
      <c r="J6" s="390">
        <v>1532.3415097440272</v>
      </c>
      <c r="K6" s="390">
        <v>8479.4486503040407</v>
      </c>
      <c r="L6" s="390">
        <v>4907.2795698006958</v>
      </c>
      <c r="M6" s="390">
        <v>14002.751956830893</v>
      </c>
      <c r="N6" s="390">
        <v>8882.8395749857718</v>
      </c>
      <c r="O6" s="390">
        <v>2095.5429868262913</v>
      </c>
      <c r="P6" s="390">
        <v>14584.390444584453</v>
      </c>
      <c r="Q6" s="390">
        <v>12366.925692154175</v>
      </c>
      <c r="R6" s="390">
        <v>2334.1068111977929</v>
      </c>
      <c r="S6" s="390">
        <v>1456.8640503795364</v>
      </c>
      <c r="T6" s="390">
        <v>4539.126146109099</v>
      </c>
      <c r="U6" s="390">
        <v>798.16505060933389</v>
      </c>
      <c r="V6" s="390">
        <v>214.06061269872595</v>
      </c>
      <c r="W6" s="390">
        <v>103820.19108000003</v>
      </c>
      <c r="X6" s="390"/>
      <c r="Y6" s="654"/>
    </row>
    <row r="7" spans="3:25" ht="18" customHeight="1">
      <c r="C7" s="390" t="s">
        <v>819</v>
      </c>
      <c r="D7" s="395" t="s">
        <v>490</v>
      </c>
      <c r="E7" s="390">
        <f t="array" ref="E7:W7">+TRANSPOSE('451O_1'!D23:D41)</f>
        <v>11234.410621992964</v>
      </c>
      <c r="F7" s="390">
        <v>3793.0831311229217</v>
      </c>
      <c r="G7" s="390">
        <v>1535.9707858891088</v>
      </c>
      <c r="H7" s="390">
        <v>987.79199501314088</v>
      </c>
      <c r="I7" s="390">
        <v>2439.9275456441774</v>
      </c>
      <c r="J7" s="390">
        <v>687.58859126614436</v>
      </c>
      <c r="K7" s="390">
        <v>5143.50134975534</v>
      </c>
      <c r="L7" s="390">
        <v>3901.2271930189149</v>
      </c>
      <c r="M7" s="390">
        <v>6021.2459048238879</v>
      </c>
      <c r="N7" s="390">
        <v>5937.4931878754396</v>
      </c>
      <c r="O7" s="390">
        <v>3678.6872505521928</v>
      </c>
      <c r="P7" s="390">
        <v>3027.9496195805309</v>
      </c>
      <c r="Q7" s="390">
        <v>6130.2555953408137</v>
      </c>
      <c r="R7" s="390">
        <v>4076.8443884205299</v>
      </c>
      <c r="S7" s="390">
        <v>839.4585434138437</v>
      </c>
      <c r="T7" s="390">
        <v>2944.6108645256327</v>
      </c>
      <c r="U7" s="390">
        <v>912.99531608521659</v>
      </c>
      <c r="V7" s="390">
        <v>560.02545460278839</v>
      </c>
      <c r="W7" s="390">
        <v>63853.067338923574</v>
      </c>
      <c r="X7" s="390"/>
      <c r="Y7" s="654"/>
    </row>
    <row r="8" spans="3:25" ht="18" customHeight="1">
      <c r="C8" s="390" t="s">
        <v>67</v>
      </c>
      <c r="D8" s="395" t="s">
        <v>308</v>
      </c>
      <c r="E8" s="390">
        <f t="array" ref="E8:W8">+TRANSPOSE('452A'!D23:D41)</f>
        <v>179901.42820570763</v>
      </c>
      <c r="F8" s="390">
        <v>92818.467196787387</v>
      </c>
      <c r="G8" s="390">
        <v>6714.6531253818694</v>
      </c>
      <c r="H8" s="390">
        <v>1296.9527670460541</v>
      </c>
      <c r="I8" s="390">
        <v>24948.217758768125</v>
      </c>
      <c r="J8" s="390">
        <v>3926.0597330946166</v>
      </c>
      <c r="K8" s="390">
        <v>121439.12398374271</v>
      </c>
      <c r="L8" s="390">
        <v>85155.416284407955</v>
      </c>
      <c r="M8" s="390">
        <v>14035.302192176458</v>
      </c>
      <c r="N8" s="390">
        <v>81224.222481541088</v>
      </c>
      <c r="O8" s="390">
        <v>94837.383688905567</v>
      </c>
      <c r="P8" s="390">
        <v>22041.992196478175</v>
      </c>
      <c r="Q8" s="390">
        <v>57695.821942033574</v>
      </c>
      <c r="R8" s="390">
        <v>128259.73739505377</v>
      </c>
      <c r="S8" s="390">
        <v>15073.657279656727</v>
      </c>
      <c r="T8" s="390">
        <v>18070.181777465004</v>
      </c>
      <c r="U8" s="390">
        <v>27904.571310874071</v>
      </c>
      <c r="V8" s="390">
        <v>15256.826410879257</v>
      </c>
      <c r="W8" s="390">
        <v>990600.01572999998</v>
      </c>
      <c r="X8" s="390"/>
      <c r="Y8" s="654"/>
    </row>
    <row r="9" spans="3:25" ht="18" customHeight="1">
      <c r="C9" s="390" t="s">
        <v>301</v>
      </c>
      <c r="D9" s="396" t="s">
        <v>412</v>
      </c>
      <c r="E9" s="390">
        <f t="array" ref="E9:W9">+TRANSPOSE('452M'!D23:D41)</f>
        <v>1405.1318999476068</v>
      </c>
      <c r="F9" s="390">
        <v>221.05902467839564</v>
      </c>
      <c r="G9" s="390">
        <v>176.71335821451913</v>
      </c>
      <c r="H9" s="390">
        <v>184.65305460396513</v>
      </c>
      <c r="I9" s="390">
        <v>351.6830709202369</v>
      </c>
      <c r="J9" s="390">
        <v>98.170277990492139</v>
      </c>
      <c r="K9" s="390">
        <v>415.38739249967159</v>
      </c>
      <c r="L9" s="390">
        <v>346.05304204561492</v>
      </c>
      <c r="M9" s="390">
        <v>1256.7402155291225</v>
      </c>
      <c r="N9" s="390">
        <v>835.11102539388673</v>
      </c>
      <c r="O9" s="390">
        <v>183.37415263645639</v>
      </c>
      <c r="P9" s="390">
        <v>458.39101476575752</v>
      </c>
      <c r="Q9" s="390">
        <v>1078.1377755959211</v>
      </c>
      <c r="R9" s="390">
        <v>245.38542612340828</v>
      </c>
      <c r="S9" s="390">
        <v>107.15495738307845</v>
      </c>
      <c r="T9" s="390">
        <v>366.16154250780414</v>
      </c>
      <c r="U9" s="390">
        <v>53.194610969380264</v>
      </c>
      <c r="V9" s="390">
        <v>28.377958194683075</v>
      </c>
      <c r="W9" s="390">
        <v>7810.8798000000006</v>
      </c>
      <c r="X9" s="390"/>
      <c r="Y9" s="654"/>
    </row>
    <row r="10" spans="3:25" ht="18" customHeight="1">
      <c r="C10" s="390" t="s">
        <v>65</v>
      </c>
      <c r="D10" s="395" t="s">
        <v>836</v>
      </c>
      <c r="E10" s="390">
        <f t="array" ref="E10:W10">+TRANSPOSE('453A'!F23:F41)</f>
        <v>48055.835275464968</v>
      </c>
      <c r="F10" s="390">
        <v>1383.5973931788858</v>
      </c>
      <c r="G10" s="390">
        <v>4259.5586034703083</v>
      </c>
      <c r="H10" s="390">
        <v>4106.3018916234123</v>
      </c>
      <c r="I10" s="390">
        <v>13178.053499616562</v>
      </c>
      <c r="J10" s="390">
        <v>1217.2395461581405</v>
      </c>
      <c r="K10" s="390">
        <v>20827.997764706641</v>
      </c>
      <c r="L10" s="390">
        <v>1639.2694992763961</v>
      </c>
      <c r="M10" s="390">
        <v>14905.203739424005</v>
      </c>
      <c r="N10" s="390">
        <v>5981.4851771550011</v>
      </c>
      <c r="O10" s="390">
        <v>2572.5589271672793</v>
      </c>
      <c r="P10" s="390">
        <v>4701.5039210826781</v>
      </c>
      <c r="Q10" s="390">
        <v>11572.022254528534</v>
      </c>
      <c r="R10" s="390">
        <v>1495.0328378643742</v>
      </c>
      <c r="S10" s="390">
        <v>760.11658410895836</v>
      </c>
      <c r="T10" s="390">
        <v>1549.8413784644665</v>
      </c>
      <c r="U10" s="390">
        <v>172.45963114599905</v>
      </c>
      <c r="V10" s="390">
        <v>35.574615563374465</v>
      </c>
      <c r="W10" s="390">
        <v>138413.65254000001</v>
      </c>
      <c r="X10" s="390"/>
      <c r="Y10" s="654"/>
    </row>
    <row r="11" spans="3:25" ht="18" customHeight="1">
      <c r="C11" s="390" t="s">
        <v>66</v>
      </c>
      <c r="D11" s="395" t="s">
        <v>344</v>
      </c>
      <c r="E11" s="390">
        <f t="array" ref="E11:W11">+TRANSPOSE('453B'!F23:F41)</f>
        <v>411049.58307339618</v>
      </c>
      <c r="F11" s="390">
        <v>134090.66441319938</v>
      </c>
      <c r="G11" s="390">
        <v>111055.91791295673</v>
      </c>
      <c r="H11" s="390">
        <v>81047.274753249687</v>
      </c>
      <c r="I11" s="390">
        <v>56382.284845305127</v>
      </c>
      <c r="J11" s="390">
        <v>60850.635073615987</v>
      </c>
      <c r="K11" s="390">
        <v>81229.636391511114</v>
      </c>
      <c r="L11" s="390">
        <v>63992.174808801901</v>
      </c>
      <c r="M11" s="390">
        <v>143133.75594526716</v>
      </c>
      <c r="N11" s="390">
        <v>96939.427205352666</v>
      </c>
      <c r="O11" s="390">
        <v>12540.674090364788</v>
      </c>
      <c r="P11" s="390">
        <v>126772.51569815412</v>
      </c>
      <c r="Q11" s="390">
        <v>82942.687111230582</v>
      </c>
      <c r="R11" s="390">
        <v>17627.705724655316</v>
      </c>
      <c r="S11" s="390">
        <v>24876.90957870875</v>
      </c>
      <c r="T11" s="390">
        <v>80085.513178424299</v>
      </c>
      <c r="U11" s="390">
        <v>36847.448177617283</v>
      </c>
      <c r="V11" s="390">
        <v>2119.1851762410397</v>
      </c>
      <c r="W11" s="390">
        <v>1623583.993158052</v>
      </c>
      <c r="X11" s="390"/>
      <c r="Y11" s="654"/>
    </row>
    <row r="12" spans="3:25" ht="18" customHeight="1">
      <c r="C12" s="390" t="s">
        <v>57</v>
      </c>
      <c r="D12" s="395" t="s">
        <v>359</v>
      </c>
      <c r="E12" s="390">
        <f t="array" ref="E12:W12">+TRANSPOSE('453C'!F23:F41)</f>
        <v>110069.53378440485</v>
      </c>
      <c r="F12" s="390">
        <v>86464.801515884697</v>
      </c>
      <c r="G12" s="390">
        <v>26218.240126953748</v>
      </c>
      <c r="H12" s="390">
        <v>1552.6975344483158</v>
      </c>
      <c r="I12" s="390">
        <v>3345.3466301480207</v>
      </c>
      <c r="J12" s="390">
        <v>28130.326620596556</v>
      </c>
      <c r="K12" s="390">
        <v>149274.34020048074</v>
      </c>
      <c r="L12" s="390">
        <v>130690.46137656755</v>
      </c>
      <c r="M12" s="390">
        <v>72677.900242768679</v>
      </c>
      <c r="N12" s="390">
        <v>69355.395025909325</v>
      </c>
      <c r="O12" s="390">
        <v>24851.766630937273</v>
      </c>
      <c r="P12" s="390">
        <v>59091.416518243299</v>
      </c>
      <c r="Q12" s="390">
        <v>103033.91165534993</v>
      </c>
      <c r="R12" s="390">
        <v>30244.702930133382</v>
      </c>
      <c r="S12" s="390">
        <v>15693.35297952476</v>
      </c>
      <c r="T12" s="390">
        <v>50678.170604516272</v>
      </c>
      <c r="U12" s="390">
        <v>8014.3392962985545</v>
      </c>
      <c r="V12" s="390">
        <v>1433.6077743631195</v>
      </c>
      <c r="W12" s="390">
        <v>970820.31144752889</v>
      </c>
      <c r="X12" s="390"/>
      <c r="Y12" s="654"/>
    </row>
    <row r="13" spans="3:25" ht="18" customHeight="1">
      <c r="C13" s="390" t="s">
        <v>360</v>
      </c>
      <c r="D13" s="395" t="s">
        <v>416</v>
      </c>
      <c r="E13" s="390">
        <f t="array" ref="E13:W13">+TRANSPOSE('453M'!D23:D41)</f>
        <v>2668.4382522660858</v>
      </c>
      <c r="F13" s="390">
        <v>778.79760437718437</v>
      </c>
      <c r="G13" s="390">
        <v>604.13897566447213</v>
      </c>
      <c r="H13" s="390">
        <v>133.67302648739138</v>
      </c>
      <c r="I13" s="390">
        <v>312.85087691780132</v>
      </c>
      <c r="J13" s="390">
        <v>349.65397406876679</v>
      </c>
      <c r="K13" s="390">
        <v>1057.8494322656197</v>
      </c>
      <c r="L13" s="390">
        <v>1309.7086129125098</v>
      </c>
      <c r="M13" s="390">
        <v>4618.5159664172352</v>
      </c>
      <c r="N13" s="390">
        <v>1705.7940366860846</v>
      </c>
      <c r="O13" s="390">
        <v>467.38214479724849</v>
      </c>
      <c r="P13" s="390">
        <v>1061.9979716224602</v>
      </c>
      <c r="Q13" s="390">
        <v>2977.2017071421642</v>
      </c>
      <c r="R13" s="390">
        <v>521.0360285419863</v>
      </c>
      <c r="S13" s="390">
        <v>462.15843389416477</v>
      </c>
      <c r="T13" s="390">
        <v>1264.8240343530833</v>
      </c>
      <c r="U13" s="390">
        <v>145.1269636468044</v>
      </c>
      <c r="V13" s="390">
        <v>24.402727938939449</v>
      </c>
      <c r="W13" s="390">
        <v>20463.550770000002</v>
      </c>
      <c r="X13" s="390"/>
      <c r="Y13" s="654"/>
    </row>
    <row r="14" spans="3:25" ht="18" customHeight="1">
      <c r="C14" s="390" t="s">
        <v>268</v>
      </c>
      <c r="D14" s="395" t="s">
        <v>417</v>
      </c>
      <c r="E14" s="390">
        <f t="array" ref="E14:W14">+TRANSPOSE('454M'!D23:D41)</f>
        <v>5002.2131365959094</v>
      </c>
      <c r="F14" s="390">
        <v>1898.8093401703482</v>
      </c>
      <c r="G14" s="390">
        <v>795.32991805694348</v>
      </c>
      <c r="H14" s="390">
        <v>758.68330247078586</v>
      </c>
      <c r="I14" s="390">
        <v>2225.9831843581132</v>
      </c>
      <c r="J14" s="390">
        <v>616.25271304576768</v>
      </c>
      <c r="K14" s="390">
        <v>2474.4966287292755</v>
      </c>
      <c r="L14" s="390">
        <v>1677.5736608232116</v>
      </c>
      <c r="M14" s="390">
        <v>7950.07308327797</v>
      </c>
      <c r="N14" s="390">
        <v>3949.4026050002549</v>
      </c>
      <c r="O14" s="390">
        <v>570.48978439584585</v>
      </c>
      <c r="P14" s="390">
        <v>2250.3215560340609</v>
      </c>
      <c r="Q14" s="390">
        <v>5497.9302635084341</v>
      </c>
      <c r="R14" s="390">
        <v>1589.5718770737949</v>
      </c>
      <c r="S14" s="390">
        <v>976.10828110945317</v>
      </c>
      <c r="T14" s="390">
        <v>2664.7034933053828</v>
      </c>
      <c r="U14" s="390">
        <v>382.57866679963013</v>
      </c>
      <c r="V14" s="390">
        <v>253.33316524481435</v>
      </c>
      <c r="W14" s="390">
        <v>41533.854659999997</v>
      </c>
      <c r="X14" s="390"/>
      <c r="Y14" s="654"/>
    </row>
    <row r="15" spans="3:25" ht="18" customHeight="1">
      <c r="C15" s="390" t="s">
        <v>269</v>
      </c>
      <c r="D15" s="395" t="s">
        <v>419</v>
      </c>
      <c r="E15" s="390">
        <f t="array" ref="E15:W15">+TRANSPOSE('455M'!D23:D41)</f>
        <v>9268.0135503132078</v>
      </c>
      <c r="F15" s="390">
        <v>1581.8013635509537</v>
      </c>
      <c r="G15" s="390">
        <v>1279.4626751195806</v>
      </c>
      <c r="H15" s="390">
        <v>2116.6464797529643</v>
      </c>
      <c r="I15" s="390">
        <v>3577.1559185581418</v>
      </c>
      <c r="J15" s="390">
        <v>732.83637890505452</v>
      </c>
      <c r="K15" s="390">
        <v>2638.8136529168055</v>
      </c>
      <c r="L15" s="390">
        <v>2496.8552994898027</v>
      </c>
      <c r="M15" s="390">
        <v>10106.839727321591</v>
      </c>
      <c r="N15" s="390">
        <v>5834.3797142946869</v>
      </c>
      <c r="O15" s="390">
        <v>1152.7641100151773</v>
      </c>
      <c r="P15" s="390">
        <v>3224.960023676098</v>
      </c>
      <c r="Q15" s="390">
        <v>8989.2534967245465</v>
      </c>
      <c r="R15" s="390">
        <v>1668.4115023415704</v>
      </c>
      <c r="S15" s="390">
        <v>812.25572511097243</v>
      </c>
      <c r="T15" s="390">
        <v>2897.0313036317889</v>
      </c>
      <c r="U15" s="390">
        <v>363.7878307569822</v>
      </c>
      <c r="V15" s="390">
        <v>226.52336752007432</v>
      </c>
      <c r="W15" s="390">
        <v>58967.792119999998</v>
      </c>
      <c r="X15" s="390"/>
      <c r="Y15" s="654"/>
    </row>
    <row r="16" spans="3:25" ht="18" customHeight="1">
      <c r="C16" s="390" t="s">
        <v>68</v>
      </c>
      <c r="D16" s="395" t="s">
        <v>330</v>
      </c>
      <c r="E16" s="390">
        <f t="array" ref="E16:W16">+TRANSPOSE('456A'!D23:D41)</f>
        <v>15595.801688874004</v>
      </c>
      <c r="F16" s="390">
        <v>25565.161947397057</v>
      </c>
      <c r="G16" s="390">
        <v>18736.026817272454</v>
      </c>
      <c r="H16" s="390">
        <v>12.150034025644924</v>
      </c>
      <c r="I16" s="390">
        <v>1248.0329409571186</v>
      </c>
      <c r="J16" s="390">
        <v>1639.3083059170722</v>
      </c>
      <c r="K16" s="390">
        <v>691.76285079057789</v>
      </c>
      <c r="L16" s="390">
        <v>251.42353742722619</v>
      </c>
      <c r="M16" s="390">
        <v>229.54537826750226</v>
      </c>
      <c r="N16" s="390">
        <v>260.70064374284618</v>
      </c>
      <c r="O16" s="390">
        <v>23133.87675146191</v>
      </c>
      <c r="P16" s="390">
        <v>8502.1826658104073</v>
      </c>
      <c r="Q16" s="390">
        <v>229.85178355759609</v>
      </c>
      <c r="R16" s="390">
        <v>58.308682490878283</v>
      </c>
      <c r="S16" s="390">
        <v>163.6954513299805</v>
      </c>
      <c r="T16" s="390">
        <v>15170.369585370136</v>
      </c>
      <c r="U16" s="390">
        <v>97.605389896019815</v>
      </c>
      <c r="V16" s="390">
        <v>3683.3275754115648</v>
      </c>
      <c r="W16" s="390">
        <v>115269.13202999999</v>
      </c>
      <c r="X16" s="390"/>
      <c r="Y16" s="654"/>
    </row>
    <row r="17" spans="3:25" ht="18" customHeight="1">
      <c r="C17" s="390" t="s">
        <v>302</v>
      </c>
      <c r="D17" s="395" t="s">
        <v>332</v>
      </c>
      <c r="E17" s="390">
        <f t="array" ref="E17:W17">+TRANSPOSE('456B'!D23:D41)</f>
        <v>2399.6524191191829</v>
      </c>
      <c r="F17" s="390">
        <v>363.56300695397283</v>
      </c>
      <c r="G17" s="390">
        <v>290.63025124114733</v>
      </c>
      <c r="H17" s="390">
        <v>303.68821120386809</v>
      </c>
      <c r="I17" s="390">
        <v>578.3928294471682</v>
      </c>
      <c r="J17" s="390">
        <v>196.73498475647114</v>
      </c>
      <c r="K17" s="390">
        <v>683.16364684798168</v>
      </c>
      <c r="L17" s="390">
        <v>569.13344621287979</v>
      </c>
      <c r="M17" s="390">
        <v>2100.830418581832</v>
      </c>
      <c r="N17" s="390">
        <v>1373.4588577613033</v>
      </c>
      <c r="O17" s="390">
        <v>301.58487502212535</v>
      </c>
      <c r="P17" s="390">
        <v>753.88922000074797</v>
      </c>
      <c r="Q17" s="390">
        <v>2282.8851737732502</v>
      </c>
      <c r="R17" s="390">
        <v>403.57123403533757</v>
      </c>
      <c r="S17" s="390">
        <v>176.23156789411181</v>
      </c>
      <c r="T17" s="390">
        <v>620.83873522270312</v>
      </c>
      <c r="U17" s="390">
        <v>87.48610352330374</v>
      </c>
      <c r="V17" s="390">
        <v>46.671588402612826</v>
      </c>
      <c r="W17" s="390">
        <v>13532.406569999999</v>
      </c>
      <c r="X17" s="390"/>
      <c r="Y17" s="654"/>
    </row>
    <row r="18" spans="3:25" ht="18" customHeight="1">
      <c r="C18" s="390" t="s">
        <v>69</v>
      </c>
      <c r="D18" s="395" t="s">
        <v>823</v>
      </c>
      <c r="E18" s="390">
        <f t="array" ref="E18:W18">+TRANSPOSE('456C'!F23:F41)</f>
        <v>14403.680007431123</v>
      </c>
      <c r="F18" s="390">
        <v>4548.5641477870504</v>
      </c>
      <c r="G18" s="390">
        <v>4569.9047384183514</v>
      </c>
      <c r="H18" s="390">
        <v>1456.3679936878812</v>
      </c>
      <c r="I18" s="390">
        <v>6782.7319219983401</v>
      </c>
      <c r="J18" s="390">
        <v>903.44211372368795</v>
      </c>
      <c r="K18" s="390">
        <v>22917.748285335125</v>
      </c>
      <c r="L18" s="390">
        <v>20199.954801426924</v>
      </c>
      <c r="M18" s="390">
        <v>7766.9037533205028</v>
      </c>
      <c r="N18" s="390">
        <v>6244.7589139950942</v>
      </c>
      <c r="O18" s="390">
        <v>8375.5979037148772</v>
      </c>
      <c r="P18" s="390">
        <v>6788.9127711439223</v>
      </c>
      <c r="Q18" s="390">
        <v>6639.3699071223818</v>
      </c>
      <c r="R18" s="390">
        <v>2136.8788148382032</v>
      </c>
      <c r="S18" s="390">
        <v>1298.0143489927852</v>
      </c>
      <c r="T18" s="390">
        <v>4478.708466027706</v>
      </c>
      <c r="U18" s="390">
        <v>1057.8361755720414</v>
      </c>
      <c r="V18" s="390">
        <v>128.22088939594261</v>
      </c>
      <c r="W18" s="390">
        <v>120697.59595393194</v>
      </c>
      <c r="X18" s="390"/>
      <c r="Y18" s="654"/>
    </row>
    <row r="19" spans="3:25" ht="18" customHeight="1">
      <c r="C19" s="390" t="s">
        <v>303</v>
      </c>
      <c r="D19" s="395" t="s">
        <v>336</v>
      </c>
      <c r="E19" s="390">
        <f t="array" ref="E19:W19">+TRANSPOSE('456D'!E23:E41)</f>
        <v>10900.442222061707</v>
      </c>
      <c r="F19" s="390">
        <v>669.7722039501823</v>
      </c>
      <c r="G19" s="390">
        <v>4437.8224935531916</v>
      </c>
      <c r="H19" s="390">
        <v>3133.2538696350275</v>
      </c>
      <c r="I19" s="390">
        <v>8400.0174709282001</v>
      </c>
      <c r="J19" s="390">
        <v>5403.7869094354546</v>
      </c>
      <c r="K19" s="390">
        <v>1154.6183401266608</v>
      </c>
      <c r="L19" s="390">
        <v>880.66719812764995</v>
      </c>
      <c r="M19" s="390">
        <v>7162.1059940190526</v>
      </c>
      <c r="N19" s="390">
        <v>8368.3837541664016</v>
      </c>
      <c r="O19" s="390">
        <v>442.22860955387068</v>
      </c>
      <c r="P19" s="390">
        <v>10294.121873608126</v>
      </c>
      <c r="Q19" s="390">
        <v>3651.8693178207664</v>
      </c>
      <c r="R19" s="390">
        <v>2276.5854436946192</v>
      </c>
      <c r="S19" s="390">
        <v>345.85902519990054</v>
      </c>
      <c r="T19" s="390">
        <v>21629.961615634027</v>
      </c>
      <c r="U19" s="390">
        <v>158.55586630826912</v>
      </c>
      <c r="V19" s="390">
        <v>148.13332217688873</v>
      </c>
      <c r="W19" s="390">
        <v>89458.185529999988</v>
      </c>
      <c r="X19" s="390"/>
      <c r="Y19" s="654"/>
    </row>
    <row r="20" spans="3:25" ht="18" customHeight="1">
      <c r="C20" s="390" t="s">
        <v>339</v>
      </c>
      <c r="D20" s="395" t="s">
        <v>425</v>
      </c>
      <c r="E20" s="390">
        <f t="array" ref="E20:W20">+TRANSPOSE('456M'!D23:D41)</f>
        <v>4788.2817527451944</v>
      </c>
      <c r="F20" s="390">
        <v>753.30500587644428</v>
      </c>
      <c r="G20" s="390">
        <v>602.18784345900724</v>
      </c>
      <c r="H20" s="390">
        <v>629.24402469390679</v>
      </c>
      <c r="I20" s="390">
        <v>1198.4338490212585</v>
      </c>
      <c r="J20" s="390">
        <v>334.53581886606094</v>
      </c>
      <c r="K20" s="390">
        <v>1415.5196902872583</v>
      </c>
      <c r="L20" s="390">
        <v>1179.2483444228744</v>
      </c>
      <c r="M20" s="390">
        <v>4282.6059547744508</v>
      </c>
      <c r="N20" s="390">
        <v>2845.8160294837639</v>
      </c>
      <c r="O20" s="390">
        <v>624.8858979196159</v>
      </c>
      <c r="P20" s="390">
        <v>1562.0635555331646</v>
      </c>
      <c r="Q20" s="390">
        <v>3673.9806690202772</v>
      </c>
      <c r="R20" s="390">
        <v>836.20232260055514</v>
      </c>
      <c r="S20" s="390">
        <v>365.15299892680184</v>
      </c>
      <c r="T20" s="390">
        <v>1247.7722786113725</v>
      </c>
      <c r="U20" s="390">
        <v>181.27179737258848</v>
      </c>
      <c r="V20" s="390">
        <v>96.703846385405896</v>
      </c>
      <c r="W20" s="390">
        <v>26617.211680000004</v>
      </c>
      <c r="X20" s="390"/>
      <c r="Y20" s="654"/>
    </row>
    <row r="21" spans="3:25" ht="18" customHeight="1">
      <c r="C21" s="390" t="s">
        <v>340</v>
      </c>
      <c r="D21" s="395" t="s">
        <v>427</v>
      </c>
      <c r="E21" s="390">
        <f t="array" ref="E21:W21">+TRANSPOSE('467B'!D23:D41)</f>
        <v>13.502414475650818</v>
      </c>
      <c r="F21" s="390">
        <v>4.6683547282013507</v>
      </c>
      <c r="G21" s="390">
        <v>3.4484846144234411</v>
      </c>
      <c r="H21" s="390">
        <v>1.3584731408961637</v>
      </c>
      <c r="I21" s="390">
        <v>2.1153199984961266</v>
      </c>
      <c r="J21" s="390">
        <v>1.4725332300419449</v>
      </c>
      <c r="K21" s="390">
        <v>10.514600839621773</v>
      </c>
      <c r="L21" s="390">
        <v>4.8933735695985927</v>
      </c>
      <c r="M21" s="390">
        <v>9.7558124434815738</v>
      </c>
      <c r="N21" s="390">
        <v>7.1628345973714183</v>
      </c>
      <c r="O21" s="390">
        <v>2.7859400681313899</v>
      </c>
      <c r="P21" s="390">
        <v>8.6423116333305501</v>
      </c>
      <c r="Q21" s="390">
        <v>8.7382328515040903</v>
      </c>
      <c r="R21" s="390">
        <v>2.7487636753443399</v>
      </c>
      <c r="S21" s="390">
        <v>1.5217411963375915</v>
      </c>
      <c r="T21" s="390">
        <v>4.4983831972997592</v>
      </c>
      <c r="U21" s="390">
        <v>0.98396289034638196</v>
      </c>
      <c r="V21" s="390">
        <v>0.28994284992269265</v>
      </c>
      <c r="W21" s="390">
        <v>89.101479999999995</v>
      </c>
      <c r="X21" s="390"/>
      <c r="Y21" s="654"/>
    </row>
    <row r="22" spans="3:25" ht="18" customHeight="1">
      <c r="C22" s="390" t="s">
        <v>341</v>
      </c>
      <c r="D22" s="395" t="s">
        <v>286</v>
      </c>
      <c r="E22" s="390">
        <f t="array" ref="E22:W22">+TRANSPOSE('491N'!D23:D41)</f>
        <v>52450.117232445969</v>
      </c>
      <c r="F22" s="390">
        <v>19773.75787060137</v>
      </c>
      <c r="G22" s="390">
        <v>9931.5109058828002</v>
      </c>
      <c r="H22" s="390">
        <v>30605.705990220504</v>
      </c>
      <c r="I22" s="390">
        <v>116462.2810319054</v>
      </c>
      <c r="J22" s="390">
        <v>7929.381088787658</v>
      </c>
      <c r="K22" s="390">
        <v>52690.434475276452</v>
      </c>
      <c r="L22" s="390">
        <v>38039.252413525952</v>
      </c>
      <c r="M22" s="390">
        <v>47073.871786455427</v>
      </c>
      <c r="N22" s="390">
        <v>26819.59936363317</v>
      </c>
      <c r="O22" s="390">
        <v>22223.092275423915</v>
      </c>
      <c r="P22" s="390">
        <v>49618.653240822721</v>
      </c>
      <c r="Q22" s="390">
        <v>8542.4566941149806</v>
      </c>
      <c r="R22" s="390">
        <v>1851.9442234276837</v>
      </c>
      <c r="S22" s="390">
        <v>12005.834606339549</v>
      </c>
      <c r="T22" s="390">
        <v>13731.960523972062</v>
      </c>
      <c r="U22" s="390">
        <v>4362.9055462689485</v>
      </c>
      <c r="V22" s="390">
        <v>4666.0143108954408</v>
      </c>
      <c r="W22" s="390">
        <v>518778.7735800001</v>
      </c>
      <c r="X22" s="390"/>
      <c r="Y22" s="654"/>
    </row>
    <row r="23" spans="3:25" ht="18" customHeight="1">
      <c r="C23" s="390" t="s">
        <v>667</v>
      </c>
      <c r="D23" s="395" t="s">
        <v>671</v>
      </c>
      <c r="E23" s="390">
        <f t="array" ref="E23:W23">+TRANSPOSE('497M'!D23:D41)</f>
        <v>16693.144313888428</v>
      </c>
      <c r="F23" s="390">
        <v>6336.6149091346588</v>
      </c>
      <c r="G23" s="390">
        <v>2654.1366264758035</v>
      </c>
      <c r="H23" s="390">
        <v>2531.841309205171</v>
      </c>
      <c r="I23" s="390">
        <v>7428.4436752461106</v>
      </c>
      <c r="J23" s="390">
        <v>2056.5288187018123</v>
      </c>
      <c r="K23" s="390">
        <v>8257.7707505918825</v>
      </c>
      <c r="L23" s="390">
        <v>5598.3178750270454</v>
      </c>
      <c r="M23" s="390">
        <v>26530.600288541809</v>
      </c>
      <c r="N23" s="390">
        <v>13179.755807802549</v>
      </c>
      <c r="O23" s="390">
        <v>1903.8109813528845</v>
      </c>
      <c r="P23" s="390">
        <v>7509.6645148339512</v>
      </c>
      <c r="Q23" s="390">
        <v>18347.427590599873</v>
      </c>
      <c r="R23" s="390">
        <v>5304.6425685389431</v>
      </c>
      <c r="S23" s="390">
        <v>3257.4214567814738</v>
      </c>
      <c r="T23" s="390">
        <v>8892.5199212403659</v>
      </c>
      <c r="U23" s="390">
        <v>1276.7230667518779</v>
      </c>
      <c r="V23" s="390">
        <v>845.4112152853379</v>
      </c>
      <c r="W23" s="390">
        <v>138604.77568999995</v>
      </c>
      <c r="X23" s="390"/>
      <c r="Y23" s="654"/>
    </row>
    <row r="24" spans="3:25" ht="18" customHeight="1">
      <c r="C24" s="390" t="s">
        <v>468</v>
      </c>
      <c r="D24" s="395" t="s">
        <v>312</v>
      </c>
      <c r="E24" s="390">
        <f t="array" ref="E24:W24">+TRANSPOSE('942N_2'!D23:D41)</f>
        <v>16743.846450000001</v>
      </c>
      <c r="F24" s="390">
        <v>5916.0538499999993</v>
      </c>
      <c r="G24" s="390">
        <v>2141.6011899999999</v>
      </c>
      <c r="H24" s="390">
        <v>2472.8272000000002</v>
      </c>
      <c r="I24" s="390">
        <v>0</v>
      </c>
      <c r="J24" s="390">
        <v>1104.5446600000002</v>
      </c>
      <c r="K24" s="390">
        <v>4588.3993099999998</v>
      </c>
      <c r="L24" s="390">
        <v>1115.3850600000001</v>
      </c>
      <c r="M24" s="390">
        <v>3274.9504400000005</v>
      </c>
      <c r="N24" s="390">
        <v>7737.9375100000007</v>
      </c>
      <c r="O24" s="390">
        <v>916.72572000000002</v>
      </c>
      <c r="P24" s="390">
        <v>3434.49991</v>
      </c>
      <c r="Q24" s="390">
        <v>0</v>
      </c>
      <c r="R24" s="390">
        <v>743.25361999999996</v>
      </c>
      <c r="S24" s="390">
        <v>0</v>
      </c>
      <c r="T24" s="390">
        <v>11.246360000000001</v>
      </c>
      <c r="U24" s="390">
        <v>669.83686999999998</v>
      </c>
      <c r="V24" s="390">
        <v>183.63185000000001</v>
      </c>
      <c r="W24" s="390">
        <v>51054.740000000005</v>
      </c>
      <c r="X24" s="390"/>
      <c r="Y24" s="654"/>
    </row>
    <row r="25" spans="3:25" ht="18" customHeight="1">
      <c r="C25" s="390" t="s">
        <v>820</v>
      </c>
      <c r="D25" s="395" t="s">
        <v>496</v>
      </c>
      <c r="E25" s="390">
        <f t="array" ref="E25:W25">+TRANSPOSE('942N_4'!D23:D41)</f>
        <v>5392.1267800000005</v>
      </c>
      <c r="F25" s="390">
        <v>0</v>
      </c>
      <c r="G25" s="390">
        <v>0</v>
      </c>
      <c r="H25" s="390">
        <v>0</v>
      </c>
      <c r="I25" s="390">
        <v>0</v>
      </c>
      <c r="J25" s="390">
        <v>0</v>
      </c>
      <c r="K25" s="390">
        <v>0</v>
      </c>
      <c r="L25" s="390">
        <v>0</v>
      </c>
      <c r="M25" s="390">
        <v>0</v>
      </c>
      <c r="N25" s="390">
        <v>0</v>
      </c>
      <c r="O25" s="390">
        <v>0</v>
      </c>
      <c r="P25" s="390">
        <v>0</v>
      </c>
      <c r="Q25" s="390">
        <v>0</v>
      </c>
      <c r="R25" s="390">
        <v>0</v>
      </c>
      <c r="S25" s="390">
        <v>0</v>
      </c>
      <c r="T25" s="390">
        <v>0</v>
      </c>
      <c r="U25" s="390">
        <v>0</v>
      </c>
      <c r="V25" s="390">
        <v>15000</v>
      </c>
      <c r="W25" s="390">
        <v>20392.126779999999</v>
      </c>
      <c r="X25" s="390"/>
      <c r="Y25" s="654"/>
    </row>
    <row r="26" spans="3:25" ht="18" customHeight="1">
      <c r="C26" s="390" t="s">
        <v>150</v>
      </c>
      <c r="D26" s="395" t="s">
        <v>70</v>
      </c>
      <c r="E26" s="390">
        <f t="array" ref="E26:W26">+TRANSPOSE('CS07'!D23:D41)</f>
        <v>0</v>
      </c>
      <c r="F26" s="390">
        <v>0</v>
      </c>
      <c r="G26" s="390">
        <v>0</v>
      </c>
      <c r="H26" s="390">
        <v>0</v>
      </c>
      <c r="I26" s="390">
        <v>13455.682928693823</v>
      </c>
      <c r="J26" s="390">
        <v>0</v>
      </c>
      <c r="K26" s="390">
        <v>0</v>
      </c>
      <c r="L26" s="390">
        <v>0</v>
      </c>
      <c r="M26" s="390">
        <v>134092.59910471665</v>
      </c>
      <c r="N26" s="390">
        <v>0</v>
      </c>
      <c r="O26" s="390">
        <v>0</v>
      </c>
      <c r="P26" s="390">
        <v>36704.30617812775</v>
      </c>
      <c r="Q26" s="390">
        <v>0</v>
      </c>
      <c r="R26" s="390">
        <v>0</v>
      </c>
      <c r="S26" s="390">
        <v>0</v>
      </c>
      <c r="T26" s="390">
        <v>0</v>
      </c>
      <c r="U26" s="390">
        <v>0</v>
      </c>
      <c r="V26" s="390">
        <v>0</v>
      </c>
      <c r="W26" s="390">
        <v>184252.58821153821</v>
      </c>
      <c r="X26" s="390"/>
      <c r="Y26" s="654"/>
    </row>
    <row r="27" spans="3:25" ht="18" customHeight="1">
      <c r="C27" s="390" t="s">
        <v>151</v>
      </c>
      <c r="D27" s="395" t="s">
        <v>71</v>
      </c>
      <c r="E27" s="390">
        <f t="array" ref="E27:W27">+TRANSPOSE('CS13'!D23:D41)</f>
        <v>184972.79523044385</v>
      </c>
      <c r="F27" s="390">
        <v>0</v>
      </c>
      <c r="G27" s="390">
        <v>0</v>
      </c>
      <c r="H27" s="390">
        <v>0</v>
      </c>
      <c r="I27" s="390">
        <v>0</v>
      </c>
      <c r="J27" s="390">
        <v>0</v>
      </c>
      <c r="K27" s="390">
        <v>0</v>
      </c>
      <c r="L27" s="390">
        <v>0</v>
      </c>
      <c r="M27" s="390">
        <v>0</v>
      </c>
      <c r="N27" s="390">
        <v>0</v>
      </c>
      <c r="O27" s="390">
        <v>0</v>
      </c>
      <c r="P27" s="390">
        <v>0</v>
      </c>
      <c r="Q27" s="390">
        <v>0</v>
      </c>
      <c r="R27" s="390">
        <v>0</v>
      </c>
      <c r="S27" s="390">
        <v>0</v>
      </c>
      <c r="T27" s="390">
        <v>0</v>
      </c>
      <c r="U27" s="390">
        <v>0</v>
      </c>
      <c r="V27" s="390">
        <v>0</v>
      </c>
      <c r="W27" s="390">
        <v>184972.79523044385</v>
      </c>
      <c r="X27" s="390"/>
      <c r="Y27" s="654"/>
    </row>
    <row r="28" spans="3:25" ht="18" customHeight="1">
      <c r="C28" s="390" t="s">
        <v>289</v>
      </c>
      <c r="D28" s="395" t="s">
        <v>290</v>
      </c>
      <c r="E28" s="390">
        <f t="array" ref="E28:W28">+TRANSPOSE('CS16'!D23:D41)</f>
        <v>18643.715671818416</v>
      </c>
      <c r="F28" s="390">
        <v>4710.1247478541009</v>
      </c>
      <c r="G28" s="390">
        <v>4016.9527728294561</v>
      </c>
      <c r="H28" s="390">
        <v>7684.4575335415593</v>
      </c>
      <c r="I28" s="390">
        <v>28574.251051882959</v>
      </c>
      <c r="J28" s="390">
        <v>2220.8029179844862</v>
      </c>
      <c r="K28" s="390">
        <v>2337.6839015013993</v>
      </c>
      <c r="L28" s="390">
        <v>0</v>
      </c>
      <c r="M28" s="390">
        <v>0</v>
      </c>
      <c r="N28" s="390">
        <v>0</v>
      </c>
      <c r="O28" s="390">
        <v>0</v>
      </c>
      <c r="P28" s="390">
        <v>4811.1457280648701</v>
      </c>
      <c r="Q28" s="390">
        <v>0</v>
      </c>
      <c r="R28" s="390">
        <v>0</v>
      </c>
      <c r="S28" s="390">
        <v>0</v>
      </c>
      <c r="T28" s="390">
        <v>0</v>
      </c>
      <c r="U28" s="390">
        <v>0</v>
      </c>
      <c r="V28" s="390">
        <v>0</v>
      </c>
      <c r="W28" s="390">
        <v>72999.134325477251</v>
      </c>
      <c r="X28" s="390"/>
      <c r="Y28" s="654"/>
    </row>
    <row r="29" spans="3:25" ht="18" customHeight="1">
      <c r="C29" s="390" t="s">
        <v>58</v>
      </c>
      <c r="D29" s="395" t="s">
        <v>855</v>
      </c>
      <c r="E29" s="390">
        <f t="array" ref="E29:W29">+TRANSPOSE('FP060'!E23:E41)</f>
        <v>254527.24348740725</v>
      </c>
      <c r="F29" s="390">
        <v>32054.991026031599</v>
      </c>
      <c r="G29" s="390">
        <v>96614.607710697877</v>
      </c>
      <c r="H29" s="390">
        <v>4683.1313553347927</v>
      </c>
      <c r="I29" s="390">
        <v>4858.1373355417782</v>
      </c>
      <c r="J29" s="390">
        <v>17126.357090954643</v>
      </c>
      <c r="K29" s="390">
        <v>520943.13167362387</v>
      </c>
      <c r="L29" s="390">
        <v>48773.455282822717</v>
      </c>
      <c r="M29" s="390">
        <v>374668.60950777674</v>
      </c>
      <c r="N29" s="390">
        <v>279018.8882487524</v>
      </c>
      <c r="O29" s="390">
        <v>80633.276267351073</v>
      </c>
      <c r="P29" s="390">
        <v>432578.43686397123</v>
      </c>
      <c r="Q29" s="390">
        <v>373971.3676563456</v>
      </c>
      <c r="R29" s="390">
        <v>38796.631296884691</v>
      </c>
      <c r="S29" s="390">
        <v>66141.922635676965</v>
      </c>
      <c r="T29" s="390">
        <v>130770.31159923441</v>
      </c>
      <c r="U29" s="390">
        <v>5781.7047945583117</v>
      </c>
      <c r="V29" s="390">
        <v>1001.7961670338925</v>
      </c>
      <c r="W29" s="390">
        <v>2762943.9999999995</v>
      </c>
      <c r="X29" s="390"/>
      <c r="Y29" s="654"/>
    </row>
    <row r="30" spans="3:25" ht="18" customHeight="1">
      <c r="C30" s="390" t="s">
        <v>59</v>
      </c>
      <c r="D30" s="395" t="s">
        <v>493</v>
      </c>
      <c r="E30" s="390">
        <f t="array" ref="E30:W30">+TRANSPOSE('FP061'!E23:E41)</f>
        <v>37672.998562289475</v>
      </c>
      <c r="F30" s="390">
        <v>4160.0954786938155</v>
      </c>
      <c r="G30" s="390">
        <v>6629.2962206137599</v>
      </c>
      <c r="H30" s="390">
        <v>18890.153533244546</v>
      </c>
      <c r="I30" s="390">
        <v>63519.073501141909</v>
      </c>
      <c r="J30" s="390">
        <v>2018.6926554136994</v>
      </c>
      <c r="K30" s="390">
        <v>5993.1817942170383</v>
      </c>
      <c r="L30" s="390">
        <v>5096.7849197173127</v>
      </c>
      <c r="M30" s="390">
        <v>39361.184739572382</v>
      </c>
      <c r="N30" s="390">
        <v>17132.824734473194</v>
      </c>
      <c r="O30" s="390">
        <v>2384.4955210453054</v>
      </c>
      <c r="P30" s="390">
        <v>27166.553823461905</v>
      </c>
      <c r="Q30" s="390">
        <v>110755.32331234231</v>
      </c>
      <c r="R30" s="390">
        <v>4028.9757427506638</v>
      </c>
      <c r="S30" s="390">
        <v>1866.9981643051615</v>
      </c>
      <c r="T30" s="390">
        <v>10036.553730512363</v>
      </c>
      <c r="U30" s="390">
        <v>865.34828295728732</v>
      </c>
      <c r="V30" s="390">
        <v>980.46528324786073</v>
      </c>
      <c r="W30" s="390">
        <v>358559.00000000006</v>
      </c>
      <c r="X30" s="390"/>
      <c r="Y30" s="654"/>
    </row>
    <row r="31" spans="3:25" ht="18" customHeight="1">
      <c r="C31" s="390" t="s">
        <v>60</v>
      </c>
      <c r="D31" s="395" t="s">
        <v>837</v>
      </c>
      <c r="E31" s="390">
        <f t="array" ref="E31:W31">+TRANSPOSE('FP062'!E23:E41)</f>
        <v>56914.197226321434</v>
      </c>
      <c r="F31" s="390">
        <v>5733.966492763253</v>
      </c>
      <c r="G31" s="390">
        <v>10482.37967931781</v>
      </c>
      <c r="H31" s="390">
        <v>5791.0486813784983</v>
      </c>
      <c r="I31" s="390">
        <v>17943.289415252962</v>
      </c>
      <c r="J31" s="390">
        <v>10527.607801157752</v>
      </c>
      <c r="K31" s="390">
        <v>7472.4093964675685</v>
      </c>
      <c r="L31" s="390">
        <v>5065.8857405027911</v>
      </c>
      <c r="M31" s="390">
        <v>108409.38805637289</v>
      </c>
      <c r="N31" s="390">
        <v>33760.952115353022</v>
      </c>
      <c r="O31" s="390">
        <v>1722.7476392632689</v>
      </c>
      <c r="P31" s="390">
        <v>25160.785687219784</v>
      </c>
      <c r="Q31" s="390">
        <v>16602.482009951666</v>
      </c>
      <c r="R31" s="390">
        <v>19933.473973131444</v>
      </c>
      <c r="S31" s="390">
        <v>2947.6219959441614</v>
      </c>
      <c r="T31" s="390">
        <v>45516.123614231932</v>
      </c>
      <c r="U31" s="390">
        <v>1155.2993814946753</v>
      </c>
      <c r="V31" s="390">
        <v>1128.3410938750546</v>
      </c>
      <c r="W31" s="390">
        <v>376268</v>
      </c>
      <c r="X31" s="390"/>
      <c r="Y31" s="654"/>
    </row>
    <row r="32" spans="3:25" ht="18" customHeight="1">
      <c r="C32" s="390" t="s">
        <v>61</v>
      </c>
      <c r="D32" s="395" t="s">
        <v>494</v>
      </c>
      <c r="E32" s="390">
        <f t="array" ref="E32:W32">+TRANSPOSE('FP063'!E23:E41)</f>
        <v>8546.458375543134</v>
      </c>
      <c r="F32" s="390">
        <v>4442.6310708110977</v>
      </c>
      <c r="G32" s="390">
        <v>868.61970043662882</v>
      </c>
      <c r="H32" s="390">
        <v>169.65760513768416</v>
      </c>
      <c r="I32" s="390">
        <v>364.68836072134155</v>
      </c>
      <c r="J32" s="390">
        <v>228.53927961048558</v>
      </c>
      <c r="K32" s="390">
        <v>13411.610765453341</v>
      </c>
      <c r="L32" s="390">
        <v>8901.706025365911</v>
      </c>
      <c r="M32" s="390">
        <v>30290.496216637348</v>
      </c>
      <c r="N32" s="390">
        <v>8952.8574247421002</v>
      </c>
      <c r="O32" s="390">
        <v>421.19768054434638</v>
      </c>
      <c r="P32" s="390">
        <v>6538.3997179508988</v>
      </c>
      <c r="Q32" s="390">
        <v>6998.94944367484</v>
      </c>
      <c r="R32" s="390">
        <v>892.33388537555197</v>
      </c>
      <c r="S32" s="390">
        <v>2320.9825773964067</v>
      </c>
      <c r="T32" s="390">
        <v>7243.7966862700332</v>
      </c>
      <c r="U32" s="390">
        <v>5445.1408974538426</v>
      </c>
      <c r="V32" s="390">
        <v>39.934286874999628</v>
      </c>
      <c r="W32" s="390">
        <v>106077.99999999999</v>
      </c>
      <c r="X32" s="390"/>
      <c r="Y32" s="654"/>
    </row>
    <row r="33" spans="3:25" ht="18" customHeight="1">
      <c r="C33" s="390" t="s">
        <v>241</v>
      </c>
      <c r="D33" s="395" t="s">
        <v>72</v>
      </c>
      <c r="E33" s="390">
        <f t="array" ref="E33:W33">+TRANSPOSE('FP064'!D23:D41)</f>
        <v>-332392.55614273506</v>
      </c>
      <c r="F33" s="390">
        <v>-57436.425568989143</v>
      </c>
      <c r="G33" s="390">
        <v>-48201.063750782865</v>
      </c>
      <c r="H33" s="390">
        <v>-45845.007638041454</v>
      </c>
      <c r="I33" s="390">
        <v>-93564.072588244439</v>
      </c>
      <c r="J33" s="390">
        <v>-26562.612143283121</v>
      </c>
      <c r="K33" s="390">
        <v>-99674.246987330494</v>
      </c>
      <c r="L33" s="390">
        <v>-98310.422661176999</v>
      </c>
      <c r="M33" s="390">
        <v>-328119.73444198997</v>
      </c>
      <c r="N33" s="390">
        <v>-210721.93978967494</v>
      </c>
      <c r="O33" s="390">
        <v>-46061.400705097141</v>
      </c>
      <c r="P33" s="390">
        <v>-116218.45537131764</v>
      </c>
      <c r="Q33" s="390">
        <v>-249570.4941814724</v>
      </c>
      <c r="R33" s="390">
        <v>-62664.780696839582</v>
      </c>
      <c r="S33" s="390">
        <v>-29350.197698302782</v>
      </c>
      <c r="T33" s="390">
        <v>-103753.29036651066</v>
      </c>
      <c r="U33" s="390">
        <v>-12986.539124096304</v>
      </c>
      <c r="V33" s="390">
        <v>-7045.7601441149145</v>
      </c>
      <c r="W33" s="390">
        <v>-1968479</v>
      </c>
      <c r="X33" s="390"/>
      <c r="Y33" s="654"/>
    </row>
    <row r="34" spans="3:25" ht="18" customHeight="1">
      <c r="C34" s="390" t="s">
        <v>244</v>
      </c>
      <c r="D34" s="395" t="s">
        <v>73</v>
      </c>
      <c r="E34" s="390">
        <f t="array" ref="E34:W34">+TRANSPOSE('FP065'!D23:D41)</f>
        <v>-88181.369792121899</v>
      </c>
      <c r="F34" s="390">
        <v>-12174.108859199523</v>
      </c>
      <c r="G34" s="390">
        <v>-8160.5048271564519</v>
      </c>
      <c r="H34" s="390">
        <v>-15506.923970986443</v>
      </c>
      <c r="I34" s="390">
        <v>-36194.370871642481</v>
      </c>
      <c r="J34" s="390">
        <v>-3009.4980962237096</v>
      </c>
      <c r="K34" s="390">
        <v>-28895.07551174051</v>
      </c>
      <c r="L34" s="390">
        <v>-24715.446644091233</v>
      </c>
      <c r="M34" s="390">
        <v>-77223.050676110244</v>
      </c>
      <c r="N34" s="390">
        <v>-48575.238477453815</v>
      </c>
      <c r="O34" s="390">
        <v>-15273.117459518377</v>
      </c>
      <c r="P34" s="390">
        <v>-20594.419179841774</v>
      </c>
      <c r="Q34" s="390">
        <v>-103128.68889078623</v>
      </c>
      <c r="R34" s="390">
        <v>-10822.375137017294</v>
      </c>
      <c r="S34" s="390">
        <v>-6003.05939222906</v>
      </c>
      <c r="T34" s="390">
        <v>-14301.003535139942</v>
      </c>
      <c r="U34" s="390">
        <v>-3428.2045440088168</v>
      </c>
      <c r="V34" s="390">
        <v>2465.8210052678141</v>
      </c>
      <c r="W34" s="390">
        <v>-513720.63486000005</v>
      </c>
      <c r="X34" s="390"/>
      <c r="Y34" s="654"/>
    </row>
    <row r="35" spans="3:25" ht="18" customHeight="1">
      <c r="C35" s="390" t="s">
        <v>55</v>
      </c>
      <c r="D35" s="395" t="s">
        <v>74</v>
      </c>
      <c r="E35" s="390">
        <f t="array" ref="E35:W35">+TRANSPOSE('FP066'!D23:D41)</f>
        <v>-154383.62779670983</v>
      </c>
      <c r="F35" s="390">
        <v>-56606.866593843326</v>
      </c>
      <c r="G35" s="390">
        <v>-22697.603425905749</v>
      </c>
      <c r="H35" s="390">
        <v>-10833.920842231222</v>
      </c>
      <c r="I35" s="390">
        <v>-19811.647843952505</v>
      </c>
      <c r="J35" s="390">
        <v>-8118.2488957253163</v>
      </c>
      <c r="K35" s="390">
        <v>-82351.311394271121</v>
      </c>
      <c r="L35" s="390">
        <v>-77972.215660209258</v>
      </c>
      <c r="M35" s="390">
        <v>-234446.01127016929</v>
      </c>
      <c r="N35" s="390">
        <v>-145395.52654778358</v>
      </c>
      <c r="O35" s="390">
        <v>-18667.809143789949</v>
      </c>
      <c r="P35" s="390">
        <v>-95528.112229021965</v>
      </c>
      <c r="Q35" s="390">
        <v>-156136.79925906123</v>
      </c>
      <c r="R35" s="390">
        <v>-38472.87354598978</v>
      </c>
      <c r="S35" s="390">
        <v>-39266.039784783483</v>
      </c>
      <c r="T35" s="390">
        <v>-84037.20971481991</v>
      </c>
      <c r="U35" s="390">
        <v>-27158.663871576966</v>
      </c>
      <c r="V35" s="390">
        <v>-1822.1121801559123</v>
      </c>
      <c r="W35" s="390">
        <v>-1273706.6000000006</v>
      </c>
      <c r="X35" s="390"/>
      <c r="Y35" s="654"/>
    </row>
    <row r="36" spans="3:25" ht="18" customHeight="1">
      <c r="C36" s="390" t="s">
        <v>20</v>
      </c>
      <c r="D36" s="395" t="s">
        <v>343</v>
      </c>
      <c r="E36" s="390">
        <f t="array" ref="E36:W36">+TRANSPOSE('FP067'!F23:F41)</f>
        <v>69804.438906176787</v>
      </c>
      <c r="F36" s="390">
        <v>28438.869867870424</v>
      </c>
      <c r="G36" s="390">
        <v>20764.928984318267</v>
      </c>
      <c r="H36" s="390">
        <v>597.80778428509757</v>
      </c>
      <c r="I36" s="390">
        <v>1285.0207375051805</v>
      </c>
      <c r="J36" s="390">
        <v>805.28403224354065</v>
      </c>
      <c r="K36" s="390">
        <v>2986.06524941814</v>
      </c>
      <c r="L36" s="390">
        <v>70582.092131258847</v>
      </c>
      <c r="M36" s="390">
        <v>61782.21339722797</v>
      </c>
      <c r="N36" s="390">
        <v>27578.474036970092</v>
      </c>
      <c r="O36" s="390">
        <v>1484.1377252018603</v>
      </c>
      <c r="P36" s="390">
        <v>50554.153559013146</v>
      </c>
      <c r="Q36" s="390">
        <v>10526.80939275717</v>
      </c>
      <c r="R36" s="390">
        <v>1793.5210860091465</v>
      </c>
      <c r="S36" s="390">
        <v>5727.1317630809463</v>
      </c>
      <c r="T36" s="390">
        <v>18435.318006642792</v>
      </c>
      <c r="U36" s="390">
        <v>490.86597782310639</v>
      </c>
      <c r="V36" s="390">
        <v>140.71298209340532</v>
      </c>
      <c r="W36" s="390">
        <v>373777.84561989596</v>
      </c>
      <c r="X36" s="390"/>
      <c r="Y36" s="654"/>
    </row>
    <row r="37" spans="3:25" ht="18" customHeight="1">
      <c r="C37" s="390" t="s">
        <v>21</v>
      </c>
      <c r="D37" s="395" t="s">
        <v>16</v>
      </c>
      <c r="E37" s="390">
        <f t="array" ref="E37:W37">+TRANSPOSE('FP068'!E23:E41)</f>
        <v>9722.2799719619597</v>
      </c>
      <c r="F37" s="390">
        <v>2496.8331089359208</v>
      </c>
      <c r="G37" s="390">
        <v>1551.1674075158269</v>
      </c>
      <c r="H37" s="390">
        <v>399.37386026518806</v>
      </c>
      <c r="I37" s="390">
        <v>414.29823641046499</v>
      </c>
      <c r="J37" s="390">
        <v>703.58414273973904</v>
      </c>
      <c r="K37" s="390">
        <v>1985.5108090712338</v>
      </c>
      <c r="L37" s="390">
        <v>3085.9816570747112</v>
      </c>
      <c r="M37" s="390">
        <v>22139.16681406994</v>
      </c>
      <c r="N37" s="390">
        <v>8324.1250429951033</v>
      </c>
      <c r="O37" s="390">
        <v>797.29912963561992</v>
      </c>
      <c r="P37" s="390">
        <v>2447.4944524809171</v>
      </c>
      <c r="Q37" s="390">
        <v>24401.689577922367</v>
      </c>
      <c r="R37" s="390">
        <v>1325.5205626218799</v>
      </c>
      <c r="S37" s="390">
        <v>1772.8918491527547</v>
      </c>
      <c r="T37" s="390">
        <v>173126.2547192825</v>
      </c>
      <c r="U37" s="390">
        <v>332.05216692553245</v>
      </c>
      <c r="V37" s="390">
        <v>85.432410938341619</v>
      </c>
      <c r="W37" s="390">
        <v>255110.95592000001</v>
      </c>
      <c r="X37" s="390"/>
      <c r="Y37" s="654"/>
    </row>
    <row r="38" spans="3:25" s="131" customFormat="1" ht="18" customHeight="1">
      <c r="C38" s="390" t="s">
        <v>983</v>
      </c>
      <c r="D38" s="395" t="s">
        <v>984</v>
      </c>
      <c r="E38" s="390">
        <f t="array" ref="E38:W38">+TRANSPOSE('CT04'!E23:E41)</f>
        <v>0.97438132129614918</v>
      </c>
      <c r="F38" s="390">
        <v>0.18605160801725051</v>
      </c>
      <c r="G38" s="390">
        <v>0.13191218962234241</v>
      </c>
      <c r="H38" s="390">
        <v>0.15216291360946965</v>
      </c>
      <c r="I38" s="390">
        <v>18.896485352935599</v>
      </c>
      <c r="J38" s="390">
        <v>7.4824104369680761E-2</v>
      </c>
      <c r="K38" s="390">
        <v>0.32073382197681066</v>
      </c>
      <c r="L38" s="390">
        <v>0.24463473905507577</v>
      </c>
      <c r="M38" s="390">
        <v>1.0894944117187384</v>
      </c>
      <c r="N38" s="390">
        <v>0.62363215824914109</v>
      </c>
      <c r="O38" s="390">
        <v>0.12284377200707222</v>
      </c>
      <c r="P38" s="390">
        <v>0.34376942203683891</v>
      </c>
      <c r="Q38" s="390">
        <v>1.0144287189618124</v>
      </c>
      <c r="R38" s="390">
        <v>0.1772052283398311</v>
      </c>
      <c r="S38" s="390">
        <v>9.6073900060663658E-2</v>
      </c>
      <c r="T38" s="390">
        <v>0.33719778594857913</v>
      </c>
      <c r="U38" s="390">
        <v>4.4044189521809191E-2</v>
      </c>
      <c r="V38" s="390">
        <v>2.0124362273138956E-2</v>
      </c>
      <c r="W38" s="390">
        <v>24.850000000000005</v>
      </c>
      <c r="X38" s="390"/>
      <c r="Y38" s="654"/>
    </row>
    <row r="39" spans="3:25" ht="18" customHeight="1">
      <c r="C39" s="390" t="s">
        <v>616</v>
      </c>
      <c r="D39" s="395" t="s">
        <v>495</v>
      </c>
      <c r="E39" s="390">
        <f t="array" ref="E39:W39">+TRANSPOSE('AF16'!F23:F41)</f>
        <v>0</v>
      </c>
      <c r="F39" s="390">
        <v>0</v>
      </c>
      <c r="G39" s="390">
        <v>0</v>
      </c>
      <c r="H39" s="390">
        <v>0</v>
      </c>
      <c r="I39" s="390">
        <v>0</v>
      </c>
      <c r="J39" s="390">
        <v>0</v>
      </c>
      <c r="K39" s="390">
        <v>0</v>
      </c>
      <c r="L39" s="390">
        <v>0</v>
      </c>
      <c r="M39" s="390">
        <v>0</v>
      </c>
      <c r="N39" s="390">
        <v>0</v>
      </c>
      <c r="O39" s="390">
        <v>0</v>
      </c>
      <c r="P39" s="390">
        <v>0</v>
      </c>
      <c r="Q39" s="390">
        <v>0</v>
      </c>
      <c r="R39" s="390">
        <v>0</v>
      </c>
      <c r="S39" s="390">
        <v>4351.1654260556852</v>
      </c>
      <c r="T39" s="390">
        <v>14857.215940025832</v>
      </c>
      <c r="U39" s="390">
        <v>0</v>
      </c>
      <c r="V39" s="390">
        <v>0</v>
      </c>
      <c r="W39" s="390">
        <v>19208.381366081518</v>
      </c>
      <c r="X39" s="390"/>
      <c r="Y39" s="654"/>
    </row>
    <row r="40" spans="3:25" s="481" customFormat="1" ht="18" customHeight="1">
      <c r="C40" s="479"/>
      <c r="D40" s="480" t="s">
        <v>821</v>
      </c>
      <c r="E40" s="479">
        <f t="shared" ref="E40:V40" si="0">SUM(E3:E39)</f>
        <v>1102008.5810048033</v>
      </c>
      <c r="F40" s="479">
        <f t="shared" si="0"/>
        <v>375407.93206297653</v>
      </c>
      <c r="G40" s="479">
        <f t="shared" si="0"/>
        <v>275906.00633327657</v>
      </c>
      <c r="H40" s="479">
        <f t="shared" si="0"/>
        <v>108375.73149018457</v>
      </c>
      <c r="I40" s="479">
        <f t="shared" si="0"/>
        <v>262635.47653236223</v>
      </c>
      <c r="J40" s="479">
        <f t="shared" si="0"/>
        <v>120362.22540694827</v>
      </c>
      <c r="K40" s="479">
        <f t="shared" si="0"/>
        <v>852208.15464220382</v>
      </c>
      <c r="L40" s="479">
        <f t="shared" si="0"/>
        <v>333514.17367116606</v>
      </c>
      <c r="M40" s="479">
        <f t="shared" si="0"/>
        <v>851669.81243342906</v>
      </c>
      <c r="N40" s="479">
        <f t="shared" si="0"/>
        <v>402798.04455083481</v>
      </c>
      <c r="O40" s="479">
        <f t="shared" si="0"/>
        <v>216373.36827468016</v>
      </c>
      <c r="P40" s="479">
        <f t="shared" si="0"/>
        <v>716624.04677882767</v>
      </c>
      <c r="Q40" s="479">
        <f t="shared" si="0"/>
        <v>715782.45728155843</v>
      </c>
      <c r="R40" s="479">
        <f t="shared" si="0"/>
        <v>169134.92467224548</v>
      </c>
      <c r="S40" s="479">
        <f t="shared" si="0"/>
        <v>105393.53195345182</v>
      </c>
      <c r="T40" s="479">
        <f t="shared" si="0"/>
        <v>458999.49004660023</v>
      </c>
      <c r="U40" s="479">
        <f t="shared" si="0"/>
        <v>63155.775818632035</v>
      </c>
      <c r="V40" s="479">
        <f t="shared" si="0"/>
        <v>42779.316967691753</v>
      </c>
      <c r="W40" s="479">
        <f>SUM(W3:W39)</f>
        <v>7173129.0499218702</v>
      </c>
    </row>
    <row r="43" spans="3:25" ht="18" customHeight="1">
      <c r="C43" s="390" t="s">
        <v>824</v>
      </c>
      <c r="D43" s="394" t="s">
        <v>374</v>
      </c>
      <c r="E43" s="390" t="s">
        <v>160</v>
      </c>
      <c r="F43" s="390" t="s">
        <v>161</v>
      </c>
      <c r="G43" s="390" t="s">
        <v>162</v>
      </c>
      <c r="H43" s="390" t="s">
        <v>129</v>
      </c>
      <c r="I43" s="390" t="s">
        <v>225</v>
      </c>
      <c r="J43" s="390" t="s">
        <v>226</v>
      </c>
      <c r="K43" s="390" t="s">
        <v>227</v>
      </c>
      <c r="L43" s="390" t="s">
        <v>175</v>
      </c>
      <c r="M43" s="390" t="s">
        <v>176</v>
      </c>
      <c r="N43" s="390" t="s">
        <v>177</v>
      </c>
      <c r="O43" s="390" t="s">
        <v>167</v>
      </c>
      <c r="P43" s="390" t="s">
        <v>168</v>
      </c>
      <c r="Q43" s="390" t="s">
        <v>169</v>
      </c>
      <c r="R43" s="390" t="s">
        <v>170</v>
      </c>
      <c r="S43" s="390" t="s">
        <v>171</v>
      </c>
      <c r="T43" s="390" t="s">
        <v>172</v>
      </c>
      <c r="U43" s="390" t="s">
        <v>173</v>
      </c>
      <c r="V43" s="390" t="s">
        <v>163</v>
      </c>
      <c r="W43" s="390" t="s">
        <v>822</v>
      </c>
    </row>
    <row r="44" spans="3:25" ht="18" customHeight="1">
      <c r="C44" s="390" t="s">
        <v>65</v>
      </c>
      <c r="D44" s="391" t="s">
        <v>836</v>
      </c>
      <c r="E44" s="390">
        <f t="array" ref="E44:W44">+TRANSPOSE('453A'!E23:E41)</f>
        <v>0</v>
      </c>
      <c r="F44" s="390">
        <v>0</v>
      </c>
      <c r="G44" s="390">
        <v>0</v>
      </c>
      <c r="H44" s="390">
        <v>0</v>
      </c>
      <c r="I44" s="390">
        <v>0</v>
      </c>
      <c r="J44" s="390">
        <v>0</v>
      </c>
      <c r="K44" s="390">
        <v>0</v>
      </c>
      <c r="L44" s="390">
        <v>0</v>
      </c>
      <c r="M44" s="390">
        <v>0</v>
      </c>
      <c r="N44" s="390">
        <v>0</v>
      </c>
      <c r="O44" s="390">
        <v>0</v>
      </c>
      <c r="P44" s="390">
        <v>0</v>
      </c>
      <c r="Q44" s="390">
        <v>0</v>
      </c>
      <c r="R44" s="390">
        <v>0</v>
      </c>
      <c r="S44" s="390">
        <v>0</v>
      </c>
      <c r="T44" s="390">
        <v>0</v>
      </c>
      <c r="U44" s="390">
        <v>0</v>
      </c>
      <c r="V44" s="390">
        <v>0</v>
      </c>
      <c r="W44" s="390">
        <v>0</v>
      </c>
    </row>
    <row r="45" spans="3:25" ht="18" customHeight="1">
      <c r="C45" s="390" t="s">
        <v>66</v>
      </c>
      <c r="D45" s="391" t="s">
        <v>344</v>
      </c>
      <c r="E45" s="390">
        <f t="array" ref="E45:W45">+TRANSPOSE('453B'!E23:E41)</f>
        <v>0</v>
      </c>
      <c r="F45" s="390">
        <v>0</v>
      </c>
      <c r="G45" s="390">
        <v>0</v>
      </c>
      <c r="H45" s="390">
        <v>0</v>
      </c>
      <c r="I45" s="390">
        <v>0</v>
      </c>
      <c r="J45" s="390">
        <v>0</v>
      </c>
      <c r="K45" s="390">
        <v>0</v>
      </c>
      <c r="L45" s="390">
        <v>0</v>
      </c>
      <c r="M45" s="390">
        <v>0</v>
      </c>
      <c r="N45" s="390">
        <v>0</v>
      </c>
      <c r="O45" s="390">
        <v>0</v>
      </c>
      <c r="P45" s="390">
        <v>0</v>
      </c>
      <c r="Q45" s="390">
        <v>0</v>
      </c>
      <c r="R45" s="390">
        <v>0</v>
      </c>
      <c r="S45" s="390">
        <v>22273.294445679865</v>
      </c>
      <c r="T45" s="390">
        <v>76110.560352372035</v>
      </c>
      <c r="U45" s="390">
        <v>0</v>
      </c>
      <c r="V45" s="390">
        <v>0</v>
      </c>
      <c r="W45" s="390">
        <v>98383.854798051907</v>
      </c>
    </row>
    <row r="46" spans="3:25" ht="18" customHeight="1">
      <c r="C46" s="390" t="s">
        <v>57</v>
      </c>
      <c r="D46" s="391" t="s">
        <v>359</v>
      </c>
      <c r="E46" s="390">
        <f t="array" ref="E46:W46">+TRANSPOSE('453C'!E23:E41)</f>
        <v>0</v>
      </c>
      <c r="F46" s="390">
        <v>0</v>
      </c>
      <c r="G46" s="390">
        <v>0</v>
      </c>
      <c r="H46" s="390">
        <v>0</v>
      </c>
      <c r="I46" s="390">
        <v>0</v>
      </c>
      <c r="J46" s="390">
        <v>0</v>
      </c>
      <c r="K46" s="390">
        <v>0</v>
      </c>
      <c r="L46" s="390">
        <v>0</v>
      </c>
      <c r="M46" s="390">
        <v>0</v>
      </c>
      <c r="N46" s="390">
        <v>0</v>
      </c>
      <c r="O46" s="390">
        <v>0</v>
      </c>
      <c r="P46" s="390">
        <v>0</v>
      </c>
      <c r="Q46" s="390">
        <v>0</v>
      </c>
      <c r="R46" s="390">
        <v>0</v>
      </c>
      <c r="S46" s="390">
        <v>14300.17039976765</v>
      </c>
      <c r="T46" s="390">
        <v>48865.424237761334</v>
      </c>
      <c r="U46" s="390">
        <v>0</v>
      </c>
      <c r="V46" s="390">
        <v>0</v>
      </c>
      <c r="W46" s="390">
        <v>63165.594637528986</v>
      </c>
    </row>
    <row r="47" spans="3:25" ht="18" customHeight="1">
      <c r="C47" s="390" t="s">
        <v>69</v>
      </c>
      <c r="D47" s="391" t="s">
        <v>823</v>
      </c>
      <c r="E47" s="390">
        <f t="array" ref="E47:W47">+TRANSPOSE('456C'!E23:E41)</f>
        <v>0</v>
      </c>
      <c r="F47" s="390">
        <v>0</v>
      </c>
      <c r="G47" s="390">
        <v>0</v>
      </c>
      <c r="H47" s="390">
        <v>0</v>
      </c>
      <c r="I47" s="390">
        <v>0</v>
      </c>
      <c r="J47" s="390">
        <v>0</v>
      </c>
      <c r="K47" s="390">
        <v>0</v>
      </c>
      <c r="L47" s="390">
        <v>0</v>
      </c>
      <c r="M47" s="390">
        <v>0</v>
      </c>
      <c r="N47" s="390">
        <v>0</v>
      </c>
      <c r="O47" s="390">
        <v>0</v>
      </c>
      <c r="P47" s="390">
        <v>0</v>
      </c>
      <c r="Q47" s="390">
        <v>0</v>
      </c>
      <c r="R47" s="390">
        <v>0</v>
      </c>
      <c r="S47" s="390">
        <v>339.77204774829278</v>
      </c>
      <c r="T47" s="390">
        <v>3301.1660161836503</v>
      </c>
      <c r="U47" s="390">
        <v>0</v>
      </c>
      <c r="V47" s="390">
        <v>0</v>
      </c>
      <c r="W47" s="390">
        <v>3640.9380639319429</v>
      </c>
    </row>
    <row r="48" spans="3:25" ht="18" customHeight="1">
      <c r="C48" s="390" t="s">
        <v>20</v>
      </c>
      <c r="D48" s="391" t="s">
        <v>343</v>
      </c>
      <c r="E48" s="390">
        <f t="array" ref="E48:W48">+TRANSPOSE('FP067'!E23:E41)</f>
        <v>0</v>
      </c>
      <c r="F48" s="390">
        <v>0</v>
      </c>
      <c r="G48" s="390">
        <v>0</v>
      </c>
      <c r="H48" s="390">
        <v>0</v>
      </c>
      <c r="I48" s="390">
        <v>0</v>
      </c>
      <c r="J48" s="390">
        <v>0</v>
      </c>
      <c r="K48" s="390">
        <v>0</v>
      </c>
      <c r="L48" s="390">
        <v>0</v>
      </c>
      <c r="M48" s="390">
        <v>0</v>
      </c>
      <c r="N48" s="390">
        <v>0</v>
      </c>
      <c r="O48" s="390">
        <v>0</v>
      </c>
      <c r="P48" s="390">
        <v>0</v>
      </c>
      <c r="Q48" s="390">
        <v>0</v>
      </c>
      <c r="R48" s="390">
        <v>0</v>
      </c>
      <c r="S48" s="390">
        <v>5127.7385062485309</v>
      </c>
      <c r="T48" s="390">
        <v>17522.107113647424</v>
      </c>
      <c r="U48" s="390">
        <v>0</v>
      </c>
      <c r="V48" s="390">
        <v>0</v>
      </c>
      <c r="W48" s="390">
        <v>22649.845619895954</v>
      </c>
    </row>
    <row r="49" spans="3:23" ht="18" customHeight="1">
      <c r="C49" s="390" t="s">
        <v>616</v>
      </c>
      <c r="D49" s="391" t="s">
        <v>495</v>
      </c>
      <c r="E49" s="390">
        <f t="array" ref="E49:W49">+TRANSPOSE('AF16'!E23:E41)</f>
        <v>0</v>
      </c>
      <c r="F49" s="390">
        <v>0</v>
      </c>
      <c r="G49" s="390">
        <v>0</v>
      </c>
      <c r="H49" s="390">
        <v>0</v>
      </c>
      <c r="I49" s="390">
        <v>0</v>
      </c>
      <c r="J49" s="390">
        <v>0</v>
      </c>
      <c r="K49" s="390">
        <v>0</v>
      </c>
      <c r="L49" s="390">
        <v>0</v>
      </c>
      <c r="M49" s="390">
        <v>0</v>
      </c>
      <c r="N49" s="390">
        <v>0</v>
      </c>
      <c r="O49" s="390">
        <v>0</v>
      </c>
      <c r="P49" s="390">
        <v>0</v>
      </c>
      <c r="Q49" s="390">
        <v>0</v>
      </c>
      <c r="R49" s="390">
        <v>0</v>
      </c>
      <c r="S49" s="390">
        <v>4351.1654260556852</v>
      </c>
      <c r="T49" s="390">
        <v>14857.215940025832</v>
      </c>
      <c r="U49" s="390">
        <v>0</v>
      </c>
      <c r="V49" s="390">
        <v>0</v>
      </c>
      <c r="W49" s="390">
        <v>19208.381366081518</v>
      </c>
    </row>
    <row r="50" spans="3:23" s="481" customFormat="1" ht="18" customHeight="1">
      <c r="C50" s="479"/>
      <c r="D50" s="480" t="s">
        <v>825</v>
      </c>
      <c r="E50" s="479">
        <f>SUM(E44:E49)</f>
        <v>0</v>
      </c>
      <c r="F50" s="479">
        <f t="shared" ref="F50:U50" si="1">SUM(F44:F49)</f>
        <v>0</v>
      </c>
      <c r="G50" s="479">
        <f t="shared" si="1"/>
        <v>0</v>
      </c>
      <c r="H50" s="479">
        <f t="shared" si="1"/>
        <v>0</v>
      </c>
      <c r="I50" s="479">
        <f t="shared" si="1"/>
        <v>0</v>
      </c>
      <c r="J50" s="479">
        <f t="shared" si="1"/>
        <v>0</v>
      </c>
      <c r="K50" s="479">
        <f t="shared" si="1"/>
        <v>0</v>
      </c>
      <c r="L50" s="479">
        <f t="shared" si="1"/>
        <v>0</v>
      </c>
      <c r="M50" s="479">
        <f t="shared" si="1"/>
        <v>0</v>
      </c>
      <c r="N50" s="479">
        <f t="shared" si="1"/>
        <v>0</v>
      </c>
      <c r="O50" s="479">
        <f t="shared" si="1"/>
        <v>0</v>
      </c>
      <c r="P50" s="479">
        <f t="shared" si="1"/>
        <v>0</v>
      </c>
      <c r="Q50" s="479">
        <f t="shared" si="1"/>
        <v>0</v>
      </c>
      <c r="R50" s="479">
        <f t="shared" si="1"/>
        <v>0</v>
      </c>
      <c r="S50" s="479">
        <f t="shared" si="1"/>
        <v>46392.140825500028</v>
      </c>
      <c r="T50" s="479">
        <f t="shared" si="1"/>
        <v>160656.47365999027</v>
      </c>
      <c r="U50" s="479">
        <f t="shared" si="1"/>
        <v>0</v>
      </c>
      <c r="V50" s="479">
        <f t="shared" ref="V50" si="2">SUM(V44:V49)</f>
        <v>0</v>
      </c>
      <c r="W50" s="479">
        <f t="shared" ref="W50" si="3">SUM(W44:W49)</f>
        <v>207048.61448549031</v>
      </c>
    </row>
    <row r="108" spans="3:23" s="664" customFormat="1" ht="18" customHeight="1">
      <c r="C108" s="662"/>
      <c r="D108" s="663"/>
      <c r="E108" s="662"/>
      <c r="F108" s="662"/>
      <c r="G108" s="662"/>
      <c r="H108" s="662"/>
      <c r="I108" s="662"/>
      <c r="J108" s="662"/>
      <c r="K108" s="662"/>
      <c r="L108" s="662"/>
      <c r="M108" s="662"/>
      <c r="N108" s="662"/>
      <c r="O108" s="662"/>
      <c r="P108" s="662"/>
      <c r="Q108" s="662"/>
      <c r="R108" s="662"/>
      <c r="S108" s="662"/>
      <c r="T108" s="662"/>
      <c r="U108" s="662"/>
      <c r="V108" s="662"/>
      <c r="W108" s="662"/>
    </row>
    <row r="109" spans="3:23" s="664" customFormat="1" ht="18" customHeight="1">
      <c r="C109" s="662"/>
      <c r="D109" s="663"/>
      <c r="E109" s="662"/>
      <c r="F109" s="662"/>
      <c r="G109" s="662"/>
      <c r="H109" s="662"/>
      <c r="I109" s="662"/>
      <c r="J109" s="662"/>
      <c r="K109" s="662"/>
      <c r="L109" s="662"/>
      <c r="M109" s="662"/>
      <c r="N109" s="662"/>
      <c r="O109" s="662"/>
      <c r="P109" s="662"/>
      <c r="Q109" s="662"/>
      <c r="R109" s="662"/>
      <c r="S109" s="662"/>
      <c r="T109" s="662"/>
      <c r="U109" s="662"/>
      <c r="V109" s="662"/>
      <c r="W109" s="662"/>
    </row>
    <row r="110" spans="3:23" s="664" customFormat="1" ht="18" customHeight="1">
      <c r="C110" s="662"/>
      <c r="D110" s="663"/>
      <c r="E110" s="662"/>
      <c r="F110" s="662"/>
      <c r="G110" s="662"/>
      <c r="H110" s="662"/>
      <c r="I110" s="662"/>
      <c r="J110" s="662"/>
      <c r="K110" s="662"/>
      <c r="L110" s="662"/>
      <c r="M110" s="662"/>
      <c r="N110" s="662"/>
      <c r="O110" s="662"/>
      <c r="P110" s="662"/>
      <c r="Q110" s="662"/>
      <c r="R110" s="662"/>
      <c r="S110" s="662"/>
      <c r="T110" s="662"/>
      <c r="U110" s="662"/>
      <c r="V110" s="662"/>
      <c r="W110" s="662"/>
    </row>
    <row r="111" spans="3:23" s="664" customFormat="1" ht="18" customHeight="1">
      <c r="C111" s="662"/>
      <c r="D111" s="663"/>
      <c r="E111" s="662"/>
      <c r="F111" s="662"/>
      <c r="G111" s="662"/>
      <c r="H111" s="662"/>
      <c r="I111" s="662"/>
      <c r="J111" s="662"/>
      <c r="K111" s="662"/>
      <c r="L111" s="662"/>
      <c r="M111" s="662"/>
      <c r="N111" s="662"/>
      <c r="O111" s="662"/>
      <c r="P111" s="662"/>
      <c r="Q111" s="662"/>
      <c r="R111" s="662"/>
      <c r="S111" s="662"/>
      <c r="T111" s="662"/>
      <c r="U111" s="662"/>
      <c r="V111" s="662"/>
      <c r="W111" s="662"/>
    </row>
    <row r="112" spans="3:23" s="664" customFormat="1" ht="18" customHeight="1">
      <c r="C112" s="662"/>
      <c r="D112" s="663"/>
      <c r="E112" s="662"/>
      <c r="F112" s="662"/>
      <c r="G112" s="662"/>
      <c r="H112" s="662"/>
      <c r="I112" s="662"/>
      <c r="J112" s="662"/>
      <c r="K112" s="662"/>
      <c r="L112" s="662"/>
      <c r="M112" s="662"/>
      <c r="N112" s="662"/>
      <c r="O112" s="662"/>
      <c r="P112" s="662"/>
      <c r="Q112" s="662"/>
      <c r="R112" s="662"/>
      <c r="S112" s="662"/>
      <c r="T112" s="662"/>
      <c r="U112" s="662"/>
      <c r="V112" s="662"/>
      <c r="W112" s="662"/>
    </row>
    <row r="113" spans="3:23" s="664" customFormat="1" ht="18" customHeight="1">
      <c r="C113" s="662"/>
      <c r="D113" s="663"/>
      <c r="E113" s="662"/>
      <c r="F113" s="662"/>
      <c r="G113" s="662"/>
      <c r="H113" s="662"/>
      <c r="I113" s="662"/>
      <c r="J113" s="662"/>
      <c r="K113" s="662"/>
      <c r="L113" s="662"/>
      <c r="M113" s="662"/>
      <c r="N113" s="662"/>
      <c r="O113" s="662"/>
      <c r="P113" s="662"/>
      <c r="Q113" s="662"/>
      <c r="R113" s="662"/>
      <c r="S113" s="662"/>
      <c r="T113" s="662"/>
      <c r="U113" s="662"/>
      <c r="V113" s="662"/>
      <c r="W113" s="662"/>
    </row>
    <row r="114" spans="3:23" s="664" customFormat="1" ht="18" customHeight="1">
      <c r="C114" s="662"/>
      <c r="D114" s="663"/>
      <c r="E114" s="662"/>
      <c r="F114" s="662"/>
      <c r="G114" s="662"/>
      <c r="H114" s="662"/>
      <c r="I114" s="662"/>
      <c r="J114" s="662"/>
      <c r="K114" s="662"/>
      <c r="L114" s="662"/>
      <c r="M114" s="662"/>
      <c r="N114" s="662"/>
      <c r="O114" s="662"/>
      <c r="P114" s="662"/>
      <c r="Q114" s="662"/>
      <c r="R114" s="662"/>
      <c r="S114" s="662"/>
      <c r="T114" s="662"/>
      <c r="U114" s="662"/>
      <c r="V114" s="662"/>
      <c r="W114" s="662"/>
    </row>
    <row r="115" spans="3:23" s="664" customFormat="1" ht="18" customHeight="1">
      <c r="C115" s="662"/>
      <c r="D115" s="663"/>
      <c r="E115" s="662"/>
      <c r="F115" s="662"/>
      <c r="G115" s="662"/>
      <c r="H115" s="662"/>
      <c r="I115" s="662"/>
      <c r="J115" s="662"/>
      <c r="K115" s="662"/>
      <c r="L115" s="662"/>
      <c r="M115" s="662"/>
      <c r="N115" s="662"/>
      <c r="O115" s="662"/>
      <c r="P115" s="662"/>
      <c r="Q115" s="662"/>
      <c r="R115" s="662"/>
      <c r="S115" s="662"/>
      <c r="T115" s="662"/>
      <c r="U115" s="662"/>
      <c r="V115" s="662"/>
      <c r="W115" s="662"/>
    </row>
    <row r="116" spans="3:23" s="664" customFormat="1" ht="18" customHeight="1">
      <c r="C116" s="662"/>
      <c r="D116" s="663"/>
      <c r="E116" s="662"/>
      <c r="F116" s="662"/>
      <c r="G116" s="662"/>
      <c r="H116" s="662"/>
      <c r="I116" s="662"/>
      <c r="J116" s="662"/>
      <c r="K116" s="662"/>
      <c r="L116" s="662"/>
      <c r="M116" s="662"/>
      <c r="N116" s="662"/>
      <c r="O116" s="662"/>
      <c r="P116" s="662"/>
      <c r="Q116" s="662"/>
      <c r="R116" s="662"/>
      <c r="S116" s="662"/>
      <c r="T116" s="662"/>
      <c r="U116" s="662"/>
      <c r="V116" s="662"/>
      <c r="W116" s="662"/>
    </row>
    <row r="117" spans="3:23" s="664" customFormat="1" ht="18" customHeight="1">
      <c r="C117" s="662"/>
      <c r="D117" s="663"/>
      <c r="E117" s="662"/>
      <c r="F117" s="662"/>
      <c r="G117" s="662"/>
      <c r="H117" s="662"/>
      <c r="I117" s="662"/>
      <c r="J117" s="662"/>
      <c r="K117" s="662"/>
      <c r="L117" s="662"/>
      <c r="M117" s="662"/>
      <c r="N117" s="662"/>
      <c r="O117" s="662"/>
      <c r="P117" s="662"/>
      <c r="Q117" s="662"/>
      <c r="R117" s="662"/>
      <c r="S117" s="662"/>
      <c r="T117" s="662"/>
      <c r="U117" s="662"/>
      <c r="V117" s="662"/>
      <c r="W117" s="662"/>
    </row>
    <row r="118" spans="3:23" s="664" customFormat="1" ht="18" customHeight="1">
      <c r="C118" s="662"/>
      <c r="D118" s="663"/>
      <c r="E118" s="662"/>
      <c r="F118" s="662"/>
      <c r="G118" s="662"/>
      <c r="H118" s="662"/>
      <c r="I118" s="662"/>
      <c r="J118" s="662"/>
      <c r="K118" s="662"/>
      <c r="L118" s="662"/>
      <c r="M118" s="662"/>
      <c r="N118" s="662"/>
      <c r="O118" s="662"/>
      <c r="P118" s="662"/>
      <c r="Q118" s="662"/>
      <c r="R118" s="662"/>
      <c r="S118" s="662"/>
      <c r="T118" s="662"/>
      <c r="U118" s="662"/>
      <c r="V118" s="662"/>
      <c r="W118" s="662"/>
    </row>
    <row r="119" spans="3:23" s="664" customFormat="1" ht="18" customHeight="1">
      <c r="C119" s="662"/>
      <c r="D119" s="663"/>
      <c r="E119" s="662"/>
      <c r="F119" s="662"/>
      <c r="G119" s="662"/>
      <c r="H119" s="662"/>
      <c r="I119" s="662"/>
      <c r="J119" s="662"/>
      <c r="K119" s="662"/>
      <c r="L119" s="662"/>
      <c r="M119" s="662"/>
      <c r="N119" s="662"/>
      <c r="O119" s="662"/>
      <c r="P119" s="662"/>
      <c r="Q119" s="662"/>
      <c r="R119" s="662"/>
      <c r="S119" s="662"/>
      <c r="T119" s="662"/>
      <c r="U119" s="662"/>
      <c r="V119" s="662"/>
      <c r="W119" s="662"/>
    </row>
    <row r="120" spans="3:23" s="664" customFormat="1" ht="18" customHeight="1">
      <c r="C120" s="662"/>
      <c r="D120" s="663"/>
      <c r="E120" s="662"/>
      <c r="F120" s="662"/>
      <c r="G120" s="662"/>
      <c r="H120" s="662"/>
      <c r="I120" s="662"/>
      <c r="J120" s="662"/>
      <c r="K120" s="662"/>
      <c r="L120" s="662"/>
      <c r="M120" s="662"/>
      <c r="N120" s="662"/>
      <c r="O120" s="662"/>
      <c r="P120" s="662"/>
      <c r="Q120" s="662"/>
      <c r="R120" s="662"/>
      <c r="S120" s="662"/>
      <c r="T120" s="662"/>
      <c r="U120" s="662"/>
      <c r="V120" s="662"/>
      <c r="W120" s="662"/>
    </row>
    <row r="121" spans="3:23" s="664" customFormat="1" ht="18" customHeight="1">
      <c r="C121" s="662"/>
      <c r="D121" s="663"/>
      <c r="E121" s="662"/>
      <c r="F121" s="662"/>
      <c r="G121" s="662"/>
      <c r="H121" s="662"/>
      <c r="I121" s="662"/>
      <c r="J121" s="662"/>
      <c r="K121" s="662"/>
      <c r="L121" s="662"/>
      <c r="M121" s="662"/>
      <c r="N121" s="662"/>
      <c r="O121" s="662"/>
      <c r="P121" s="662"/>
      <c r="Q121" s="662"/>
      <c r="R121" s="662"/>
      <c r="S121" s="662"/>
      <c r="T121" s="662"/>
      <c r="U121" s="662"/>
      <c r="V121" s="662"/>
      <c r="W121" s="662"/>
    </row>
    <row r="122" spans="3:23" s="664" customFormat="1" ht="18" customHeight="1">
      <c r="C122" s="662"/>
      <c r="D122" s="663"/>
      <c r="E122" s="662"/>
      <c r="F122" s="662"/>
      <c r="G122" s="662"/>
      <c r="H122" s="662"/>
      <c r="I122" s="662"/>
      <c r="J122" s="662"/>
      <c r="K122" s="662"/>
      <c r="L122" s="662"/>
      <c r="M122" s="662"/>
      <c r="N122" s="662"/>
      <c r="O122" s="662"/>
      <c r="P122" s="662"/>
      <c r="Q122" s="662"/>
      <c r="R122" s="662"/>
      <c r="S122" s="662"/>
      <c r="T122" s="662"/>
      <c r="U122" s="662"/>
      <c r="V122" s="662"/>
      <c r="W122" s="662"/>
    </row>
    <row r="123" spans="3:23" s="664" customFormat="1" ht="18" customHeight="1">
      <c r="C123" s="662"/>
      <c r="D123" s="663"/>
      <c r="E123" s="662"/>
      <c r="F123" s="662"/>
      <c r="G123" s="662"/>
      <c r="H123" s="662"/>
      <c r="I123" s="662"/>
      <c r="J123" s="662"/>
      <c r="K123" s="662"/>
      <c r="L123" s="662"/>
      <c r="M123" s="662"/>
      <c r="N123" s="662"/>
      <c r="O123" s="662"/>
      <c r="P123" s="662"/>
      <c r="Q123" s="662"/>
      <c r="R123" s="662"/>
      <c r="S123" s="662"/>
      <c r="T123" s="662"/>
      <c r="U123" s="662"/>
      <c r="V123" s="662"/>
      <c r="W123" s="662"/>
    </row>
    <row r="124" spans="3:23" s="664" customFormat="1" ht="18" customHeight="1">
      <c r="C124" s="662"/>
      <c r="D124" s="663"/>
      <c r="E124" s="662"/>
      <c r="F124" s="662"/>
      <c r="G124" s="662"/>
      <c r="H124" s="662"/>
      <c r="I124" s="662"/>
      <c r="J124" s="662"/>
      <c r="K124" s="662"/>
      <c r="L124" s="662"/>
      <c r="M124" s="662"/>
      <c r="N124" s="662"/>
      <c r="O124" s="662"/>
      <c r="P124" s="662"/>
      <c r="Q124" s="662"/>
      <c r="R124" s="662"/>
      <c r="S124" s="662"/>
      <c r="T124" s="662"/>
      <c r="U124" s="662"/>
      <c r="V124" s="662"/>
      <c r="W124" s="662"/>
    </row>
    <row r="125" spans="3:23" s="664" customFormat="1" ht="18" customHeight="1">
      <c r="C125" s="662"/>
      <c r="D125" s="663"/>
      <c r="E125" s="662"/>
      <c r="F125" s="662"/>
      <c r="G125" s="662"/>
      <c r="H125" s="662"/>
      <c r="I125" s="662"/>
      <c r="J125" s="662"/>
      <c r="K125" s="662"/>
      <c r="L125" s="662"/>
      <c r="M125" s="662"/>
      <c r="N125" s="662"/>
      <c r="O125" s="662"/>
      <c r="P125" s="662"/>
      <c r="Q125" s="662"/>
      <c r="R125" s="662"/>
      <c r="S125" s="662"/>
      <c r="T125" s="662"/>
      <c r="U125" s="662"/>
      <c r="V125" s="662"/>
      <c r="W125" s="662"/>
    </row>
    <row r="126" spans="3:23" s="664" customFormat="1" ht="18" customHeight="1">
      <c r="C126" s="662"/>
      <c r="D126" s="663"/>
      <c r="E126" s="662"/>
      <c r="F126" s="662"/>
      <c r="G126" s="662"/>
      <c r="H126" s="662"/>
      <c r="I126" s="662"/>
      <c r="J126" s="662"/>
      <c r="K126" s="662"/>
      <c r="L126" s="662"/>
      <c r="M126" s="662"/>
      <c r="N126" s="662"/>
      <c r="O126" s="662"/>
      <c r="P126" s="662"/>
      <c r="Q126" s="662"/>
      <c r="R126" s="662"/>
      <c r="S126" s="662"/>
      <c r="T126" s="662"/>
      <c r="U126" s="662"/>
      <c r="V126" s="662"/>
      <c r="W126" s="662"/>
    </row>
    <row r="127" spans="3:23" s="664" customFormat="1" ht="18" customHeight="1">
      <c r="C127" s="662"/>
      <c r="D127" s="663"/>
      <c r="E127" s="662"/>
      <c r="F127" s="662"/>
      <c r="G127" s="662"/>
      <c r="H127" s="662"/>
      <c r="I127" s="662"/>
      <c r="J127" s="662"/>
      <c r="K127" s="662"/>
      <c r="L127" s="662"/>
      <c r="M127" s="662"/>
      <c r="N127" s="662"/>
      <c r="O127" s="662"/>
      <c r="P127" s="662"/>
      <c r="Q127" s="662"/>
      <c r="R127" s="662"/>
      <c r="S127" s="662"/>
      <c r="T127" s="662"/>
      <c r="U127" s="662"/>
      <c r="V127" s="662"/>
      <c r="W127" s="662"/>
    </row>
    <row r="128" spans="3:23" s="664" customFormat="1" ht="18" customHeight="1">
      <c r="C128" s="662"/>
      <c r="D128" s="663"/>
      <c r="E128" s="662"/>
      <c r="F128" s="662"/>
      <c r="G128" s="662"/>
      <c r="H128" s="662"/>
      <c r="I128" s="662"/>
      <c r="J128" s="662"/>
      <c r="K128" s="662"/>
      <c r="L128" s="662"/>
      <c r="M128" s="662"/>
      <c r="N128" s="662"/>
      <c r="O128" s="662"/>
      <c r="P128" s="662"/>
      <c r="Q128" s="662"/>
      <c r="R128" s="662"/>
      <c r="S128" s="662"/>
      <c r="T128" s="662"/>
      <c r="U128" s="662"/>
      <c r="V128" s="662"/>
      <c r="W128" s="662"/>
    </row>
    <row r="129" spans="3:23" s="664" customFormat="1" ht="18" customHeight="1">
      <c r="C129" s="662"/>
      <c r="D129" s="663"/>
      <c r="E129" s="662"/>
      <c r="F129" s="662"/>
      <c r="G129" s="662"/>
      <c r="H129" s="662"/>
      <c r="I129" s="662"/>
      <c r="J129" s="662"/>
      <c r="K129" s="662"/>
      <c r="L129" s="662"/>
      <c r="M129" s="662"/>
      <c r="N129" s="662"/>
      <c r="O129" s="662"/>
      <c r="P129" s="662"/>
      <c r="Q129" s="662"/>
      <c r="R129" s="662"/>
      <c r="S129" s="662"/>
      <c r="T129" s="662"/>
      <c r="U129" s="662"/>
      <c r="V129" s="662"/>
      <c r="W129" s="662"/>
    </row>
    <row r="130" spans="3:23" s="664" customFormat="1" ht="18" customHeight="1">
      <c r="C130" s="662"/>
      <c r="D130" s="663"/>
      <c r="E130" s="662"/>
      <c r="F130" s="662"/>
      <c r="G130" s="662"/>
      <c r="H130" s="662"/>
      <c r="I130" s="662"/>
      <c r="J130" s="662"/>
      <c r="K130" s="662"/>
      <c r="L130" s="662"/>
      <c r="M130" s="662"/>
      <c r="N130" s="662"/>
      <c r="O130" s="662"/>
      <c r="P130" s="662"/>
      <c r="Q130" s="662"/>
      <c r="R130" s="662"/>
      <c r="S130" s="662"/>
      <c r="T130" s="662"/>
      <c r="U130" s="662"/>
      <c r="V130" s="662"/>
      <c r="W130" s="662"/>
    </row>
    <row r="131" spans="3:23" s="664" customFormat="1" ht="18" customHeight="1">
      <c r="C131" s="662"/>
      <c r="D131" s="663"/>
      <c r="E131" s="662"/>
      <c r="F131" s="662"/>
      <c r="G131" s="662"/>
      <c r="H131" s="662"/>
      <c r="I131" s="662"/>
      <c r="J131" s="662"/>
      <c r="K131" s="662"/>
      <c r="L131" s="662"/>
      <c r="M131" s="662"/>
      <c r="N131" s="662"/>
      <c r="O131" s="662"/>
      <c r="P131" s="662"/>
      <c r="Q131" s="662"/>
      <c r="R131" s="662"/>
      <c r="S131" s="662"/>
      <c r="T131" s="662"/>
      <c r="U131" s="662"/>
      <c r="V131" s="662"/>
      <c r="W131" s="662"/>
    </row>
    <row r="132" spans="3:23" s="664" customFormat="1" ht="18" customHeight="1">
      <c r="C132" s="662"/>
      <c r="D132" s="663"/>
      <c r="E132" s="662"/>
      <c r="F132" s="662"/>
      <c r="G132" s="662"/>
      <c r="H132" s="662"/>
      <c r="I132" s="662"/>
      <c r="J132" s="662"/>
      <c r="K132" s="662"/>
      <c r="L132" s="662"/>
      <c r="M132" s="662"/>
      <c r="N132" s="662"/>
      <c r="O132" s="662"/>
      <c r="P132" s="662"/>
      <c r="Q132" s="662"/>
      <c r="R132" s="662"/>
      <c r="S132" s="662"/>
      <c r="T132" s="662"/>
      <c r="U132" s="662"/>
      <c r="V132" s="662"/>
      <c r="W132" s="662"/>
    </row>
    <row r="133" spans="3:23" s="664" customFormat="1" ht="18" customHeight="1">
      <c r="C133" s="662"/>
      <c r="D133" s="663"/>
      <c r="E133" s="662"/>
      <c r="F133" s="662"/>
      <c r="G133" s="662"/>
      <c r="H133" s="662"/>
      <c r="I133" s="662"/>
      <c r="J133" s="662"/>
      <c r="K133" s="662"/>
      <c r="L133" s="662"/>
      <c r="M133" s="662"/>
      <c r="N133" s="662"/>
      <c r="O133" s="662"/>
      <c r="P133" s="662"/>
      <c r="Q133" s="662"/>
      <c r="R133" s="662"/>
      <c r="S133" s="662"/>
      <c r="T133" s="662"/>
      <c r="U133" s="662"/>
      <c r="V133" s="662"/>
      <c r="W133" s="662"/>
    </row>
    <row r="134" spans="3:23" s="664" customFormat="1" ht="18" customHeight="1">
      <c r="C134" s="662"/>
      <c r="D134" s="663"/>
      <c r="E134" s="662"/>
      <c r="F134" s="662"/>
      <c r="G134" s="662"/>
      <c r="H134" s="662"/>
      <c r="I134" s="662"/>
      <c r="J134" s="662"/>
      <c r="K134" s="662"/>
      <c r="L134" s="662"/>
      <c r="M134" s="662"/>
      <c r="N134" s="662"/>
      <c r="O134" s="662"/>
      <c r="P134" s="662"/>
      <c r="Q134" s="662"/>
      <c r="R134" s="662"/>
      <c r="S134" s="662"/>
      <c r="T134" s="662"/>
      <c r="U134" s="662"/>
      <c r="V134" s="662"/>
      <c r="W134" s="662"/>
    </row>
    <row r="135" spans="3:23" s="664" customFormat="1" ht="18" customHeight="1">
      <c r="C135" s="662"/>
      <c r="D135" s="663"/>
      <c r="E135" s="662"/>
      <c r="F135" s="662"/>
      <c r="G135" s="662"/>
      <c r="H135" s="662"/>
      <c r="I135" s="662"/>
      <c r="J135" s="662"/>
      <c r="K135" s="662"/>
      <c r="L135" s="662"/>
      <c r="M135" s="662"/>
      <c r="N135" s="662"/>
      <c r="O135" s="662"/>
      <c r="P135" s="662"/>
      <c r="Q135" s="662"/>
      <c r="R135" s="662"/>
      <c r="S135" s="662"/>
      <c r="T135" s="662"/>
      <c r="U135" s="662"/>
      <c r="V135" s="662"/>
      <c r="W135" s="662"/>
    </row>
    <row r="136" spans="3:23" s="664" customFormat="1" ht="18" customHeight="1">
      <c r="C136" s="662"/>
      <c r="D136" s="663"/>
      <c r="E136" s="662"/>
      <c r="F136" s="662"/>
      <c r="G136" s="662"/>
      <c r="H136" s="662"/>
      <c r="I136" s="662"/>
      <c r="J136" s="662"/>
      <c r="K136" s="662"/>
      <c r="L136" s="662"/>
      <c r="M136" s="662"/>
      <c r="N136" s="662"/>
      <c r="O136" s="662"/>
      <c r="P136" s="662"/>
      <c r="Q136" s="662"/>
      <c r="R136" s="662"/>
      <c r="S136" s="662"/>
      <c r="T136" s="662"/>
      <c r="U136" s="662"/>
      <c r="V136" s="662"/>
      <c r="W136" s="662"/>
    </row>
    <row r="137" spans="3:23" s="664" customFormat="1" ht="18" customHeight="1">
      <c r="C137" s="662"/>
      <c r="D137" s="663"/>
      <c r="E137" s="662"/>
      <c r="F137" s="662"/>
      <c r="G137" s="662"/>
      <c r="H137" s="662"/>
      <c r="I137" s="662"/>
      <c r="J137" s="662"/>
      <c r="K137" s="662"/>
      <c r="L137" s="662"/>
      <c r="M137" s="662"/>
      <c r="N137" s="662"/>
      <c r="O137" s="662"/>
      <c r="P137" s="662"/>
      <c r="Q137" s="662"/>
      <c r="R137" s="662"/>
      <c r="S137" s="662"/>
      <c r="T137" s="662"/>
      <c r="U137" s="662"/>
      <c r="V137" s="662"/>
      <c r="W137" s="662"/>
    </row>
    <row r="138" spans="3:23" s="664" customFormat="1" ht="18" customHeight="1">
      <c r="C138" s="662"/>
      <c r="D138" s="663"/>
      <c r="E138" s="662"/>
      <c r="F138" s="662"/>
      <c r="G138" s="662"/>
      <c r="H138" s="662"/>
      <c r="I138" s="662"/>
      <c r="J138" s="662"/>
      <c r="K138" s="662"/>
      <c r="L138" s="662"/>
      <c r="M138" s="662"/>
      <c r="N138" s="662"/>
      <c r="O138" s="662"/>
      <c r="P138" s="662"/>
      <c r="Q138" s="662"/>
      <c r="R138" s="662"/>
      <c r="S138" s="662"/>
      <c r="T138" s="662"/>
      <c r="U138" s="662"/>
      <c r="V138" s="662"/>
      <c r="W138" s="662"/>
    </row>
    <row r="139" spans="3:23" s="664" customFormat="1" ht="18" customHeight="1">
      <c r="C139" s="662"/>
      <c r="D139" s="663"/>
      <c r="E139" s="662"/>
      <c r="F139" s="662"/>
      <c r="G139" s="662"/>
      <c r="H139" s="662"/>
      <c r="I139" s="662"/>
      <c r="J139" s="662"/>
      <c r="K139" s="662"/>
      <c r="L139" s="662"/>
      <c r="M139" s="662"/>
      <c r="N139" s="662"/>
      <c r="O139" s="662"/>
      <c r="P139" s="662"/>
      <c r="Q139" s="662"/>
      <c r="R139" s="662"/>
      <c r="S139" s="662"/>
      <c r="T139" s="662"/>
      <c r="U139" s="662"/>
      <c r="V139" s="662"/>
      <c r="W139" s="662"/>
    </row>
    <row r="140" spans="3:23" s="664" customFormat="1" ht="18" customHeight="1">
      <c r="C140" s="662"/>
      <c r="D140" s="663"/>
      <c r="E140" s="662"/>
      <c r="F140" s="662"/>
      <c r="G140" s="662"/>
      <c r="H140" s="662"/>
      <c r="I140" s="662"/>
      <c r="J140" s="662"/>
      <c r="K140" s="662"/>
      <c r="L140" s="662"/>
      <c r="M140" s="662"/>
      <c r="N140" s="662"/>
      <c r="O140" s="662"/>
      <c r="P140" s="662"/>
      <c r="Q140" s="662"/>
      <c r="R140" s="662"/>
      <c r="S140" s="662"/>
      <c r="T140" s="662"/>
      <c r="U140" s="662"/>
      <c r="V140" s="662"/>
      <c r="W140" s="662"/>
    </row>
    <row r="141" spans="3:23" s="664" customFormat="1" ht="18" customHeight="1">
      <c r="C141" s="662"/>
      <c r="D141" s="663"/>
      <c r="E141" s="662"/>
      <c r="F141" s="662"/>
      <c r="G141" s="662"/>
      <c r="H141" s="662"/>
      <c r="I141" s="662"/>
      <c r="J141" s="662"/>
      <c r="K141" s="662"/>
      <c r="L141" s="662"/>
      <c r="M141" s="662"/>
      <c r="N141" s="662"/>
      <c r="O141" s="662"/>
      <c r="P141" s="662"/>
      <c r="Q141" s="662"/>
      <c r="R141" s="662"/>
      <c r="S141" s="662"/>
      <c r="T141" s="662"/>
      <c r="U141" s="662"/>
      <c r="V141" s="662"/>
      <c r="W141" s="662"/>
    </row>
    <row r="142" spans="3:23" s="664" customFormat="1" ht="18" customHeight="1">
      <c r="C142" s="662"/>
      <c r="D142" s="663"/>
      <c r="E142" s="662"/>
      <c r="F142" s="662"/>
      <c r="G142" s="662"/>
      <c r="H142" s="662"/>
      <c r="I142" s="662"/>
      <c r="J142" s="662"/>
      <c r="K142" s="662"/>
      <c r="L142" s="662"/>
      <c r="M142" s="662"/>
      <c r="N142" s="662"/>
      <c r="O142" s="662"/>
      <c r="P142" s="662"/>
      <c r="Q142" s="662"/>
      <c r="R142" s="662"/>
      <c r="S142" s="662"/>
      <c r="T142" s="662"/>
      <c r="U142" s="662"/>
      <c r="V142" s="662"/>
      <c r="W142" s="662"/>
    </row>
    <row r="143" spans="3:23" s="664" customFormat="1" ht="18" customHeight="1">
      <c r="C143" s="662"/>
      <c r="D143" s="663"/>
      <c r="E143" s="662"/>
      <c r="F143" s="662"/>
      <c r="G143" s="662"/>
      <c r="H143" s="662"/>
      <c r="I143" s="662"/>
      <c r="J143" s="662"/>
      <c r="K143" s="662"/>
      <c r="L143" s="662"/>
      <c r="M143" s="662"/>
      <c r="N143" s="662"/>
      <c r="O143" s="662"/>
      <c r="P143" s="662"/>
      <c r="Q143" s="662"/>
      <c r="R143" s="662"/>
      <c r="S143" s="662"/>
      <c r="T143" s="662"/>
      <c r="U143" s="662"/>
      <c r="V143" s="662"/>
      <c r="W143" s="662"/>
    </row>
    <row r="144" spans="3:23" s="664" customFormat="1" ht="18" customHeight="1">
      <c r="C144" s="662"/>
      <c r="D144" s="663"/>
      <c r="E144" s="662"/>
      <c r="F144" s="662"/>
      <c r="G144" s="662"/>
      <c r="H144" s="662"/>
      <c r="I144" s="662"/>
      <c r="J144" s="662"/>
      <c r="K144" s="662"/>
      <c r="L144" s="662"/>
      <c r="M144" s="662"/>
      <c r="N144" s="662"/>
      <c r="O144" s="662"/>
      <c r="P144" s="662"/>
      <c r="Q144" s="662"/>
      <c r="R144" s="662"/>
      <c r="S144" s="662"/>
      <c r="T144" s="662"/>
      <c r="U144" s="662"/>
      <c r="V144" s="662"/>
      <c r="W144" s="662"/>
    </row>
    <row r="145" spans="3:23" s="664" customFormat="1" ht="18" customHeight="1">
      <c r="C145" s="662"/>
      <c r="D145" s="663"/>
      <c r="E145" s="662"/>
      <c r="F145" s="662"/>
      <c r="G145" s="662"/>
      <c r="H145" s="662"/>
      <c r="I145" s="662"/>
      <c r="J145" s="662"/>
      <c r="K145" s="662"/>
      <c r="L145" s="662"/>
      <c r="M145" s="662"/>
      <c r="N145" s="662"/>
      <c r="O145" s="662"/>
      <c r="P145" s="662"/>
      <c r="Q145" s="662"/>
      <c r="R145" s="662"/>
      <c r="S145" s="662"/>
      <c r="T145" s="662"/>
      <c r="U145" s="662"/>
      <c r="V145" s="662"/>
      <c r="W145" s="662"/>
    </row>
    <row r="146" spans="3:23" s="664" customFormat="1" ht="18" customHeight="1">
      <c r="C146" s="662"/>
      <c r="D146" s="663"/>
      <c r="E146" s="662"/>
      <c r="F146" s="662"/>
      <c r="G146" s="662"/>
      <c r="H146" s="662"/>
      <c r="I146" s="662"/>
      <c r="J146" s="662"/>
      <c r="K146" s="662"/>
      <c r="L146" s="662"/>
      <c r="M146" s="662"/>
      <c r="N146" s="662"/>
      <c r="O146" s="662"/>
      <c r="P146" s="662"/>
      <c r="Q146" s="662"/>
      <c r="R146" s="662"/>
      <c r="S146" s="662"/>
      <c r="T146" s="662"/>
      <c r="U146" s="662"/>
      <c r="V146" s="662"/>
      <c r="W146" s="662"/>
    </row>
    <row r="147" spans="3:23" s="664" customFormat="1" ht="18" customHeight="1">
      <c r="C147" s="662"/>
      <c r="D147" s="663"/>
      <c r="E147" s="662"/>
      <c r="F147" s="662"/>
      <c r="G147" s="662"/>
      <c r="H147" s="662"/>
      <c r="I147" s="662"/>
      <c r="J147" s="662"/>
      <c r="K147" s="662"/>
      <c r="L147" s="662"/>
      <c r="M147" s="662"/>
      <c r="N147" s="662"/>
      <c r="O147" s="662"/>
      <c r="P147" s="662"/>
      <c r="Q147" s="662"/>
      <c r="R147" s="662"/>
      <c r="S147" s="662"/>
      <c r="T147" s="662"/>
      <c r="U147" s="662"/>
      <c r="V147" s="662"/>
      <c r="W147" s="662"/>
    </row>
    <row r="148" spans="3:23" s="664" customFormat="1" ht="18" customHeight="1">
      <c r="C148" s="662"/>
      <c r="D148" s="663"/>
      <c r="E148" s="662"/>
      <c r="F148" s="662"/>
      <c r="G148" s="662"/>
      <c r="H148" s="662"/>
      <c r="I148" s="662"/>
      <c r="J148" s="662"/>
      <c r="K148" s="662"/>
      <c r="L148" s="662"/>
      <c r="M148" s="662"/>
      <c r="N148" s="662"/>
      <c r="O148" s="662"/>
      <c r="P148" s="662"/>
      <c r="Q148" s="662"/>
      <c r="R148" s="662"/>
      <c r="S148" s="662"/>
      <c r="T148" s="662"/>
      <c r="U148" s="662"/>
      <c r="V148" s="662"/>
      <c r="W148" s="662"/>
    </row>
    <row r="149" spans="3:23" s="664" customFormat="1" ht="18" customHeight="1">
      <c r="C149" s="662"/>
      <c r="D149" s="663"/>
      <c r="E149" s="662"/>
      <c r="F149" s="662"/>
      <c r="G149" s="662"/>
      <c r="H149" s="662"/>
      <c r="I149" s="662"/>
      <c r="J149" s="662"/>
      <c r="K149" s="662"/>
      <c r="L149" s="662"/>
      <c r="M149" s="662"/>
      <c r="N149" s="662"/>
      <c r="O149" s="662"/>
      <c r="P149" s="662"/>
      <c r="Q149" s="662"/>
      <c r="R149" s="662"/>
      <c r="S149" s="662"/>
      <c r="T149" s="662"/>
      <c r="U149" s="662"/>
      <c r="V149" s="662"/>
      <c r="W149" s="662"/>
    </row>
    <row r="150" spans="3:23" s="664" customFormat="1" ht="18" customHeight="1">
      <c r="C150" s="662"/>
      <c r="D150" s="663"/>
      <c r="E150" s="662"/>
      <c r="F150" s="662"/>
      <c r="G150" s="662"/>
      <c r="H150" s="662"/>
      <c r="I150" s="662"/>
      <c r="J150" s="662"/>
      <c r="K150" s="662"/>
      <c r="L150" s="662"/>
      <c r="M150" s="662"/>
      <c r="N150" s="662"/>
      <c r="O150" s="662"/>
      <c r="P150" s="662"/>
      <c r="Q150" s="662"/>
      <c r="R150" s="662"/>
      <c r="S150" s="662"/>
      <c r="T150" s="662"/>
      <c r="U150" s="662"/>
      <c r="V150" s="662"/>
      <c r="W150" s="662"/>
    </row>
    <row r="151" spans="3:23" s="664" customFormat="1" ht="18" customHeight="1">
      <c r="C151" s="662"/>
      <c r="D151" s="663"/>
      <c r="E151" s="662"/>
      <c r="F151" s="662"/>
      <c r="G151" s="662"/>
      <c r="H151" s="662"/>
      <c r="I151" s="662"/>
      <c r="J151" s="662"/>
      <c r="K151" s="662"/>
      <c r="L151" s="662"/>
      <c r="M151" s="662"/>
      <c r="N151" s="662"/>
      <c r="O151" s="662"/>
      <c r="P151" s="662"/>
      <c r="Q151" s="662"/>
      <c r="R151" s="662"/>
      <c r="S151" s="662"/>
      <c r="T151" s="662"/>
      <c r="U151" s="662"/>
      <c r="V151" s="662"/>
      <c r="W151" s="662"/>
    </row>
    <row r="152" spans="3:23" s="664" customFormat="1" ht="18" customHeight="1">
      <c r="C152" s="662"/>
      <c r="D152" s="663"/>
      <c r="E152" s="662"/>
      <c r="F152" s="662"/>
      <c r="G152" s="662"/>
      <c r="H152" s="662"/>
      <c r="I152" s="662"/>
      <c r="J152" s="662"/>
      <c r="K152" s="662"/>
      <c r="L152" s="662"/>
      <c r="M152" s="662"/>
      <c r="N152" s="662"/>
      <c r="O152" s="662"/>
      <c r="P152" s="662"/>
      <c r="Q152" s="662"/>
      <c r="R152" s="662"/>
      <c r="S152" s="662"/>
      <c r="T152" s="662"/>
      <c r="U152" s="662"/>
      <c r="V152" s="662"/>
      <c r="W152" s="662"/>
    </row>
    <row r="153" spans="3:23" s="664" customFormat="1" ht="18" customHeight="1">
      <c r="C153" s="662"/>
      <c r="D153" s="663"/>
      <c r="E153" s="662"/>
      <c r="F153" s="662"/>
      <c r="G153" s="662"/>
      <c r="H153" s="662"/>
      <c r="I153" s="662"/>
      <c r="J153" s="662"/>
      <c r="K153" s="662"/>
      <c r="L153" s="662"/>
      <c r="M153" s="662"/>
      <c r="N153" s="662"/>
      <c r="O153" s="662"/>
      <c r="P153" s="662"/>
      <c r="Q153" s="662"/>
      <c r="R153" s="662"/>
      <c r="S153" s="662"/>
      <c r="T153" s="662"/>
      <c r="U153" s="662"/>
      <c r="V153" s="662"/>
      <c r="W153" s="662"/>
    </row>
    <row r="154" spans="3:23" s="664" customFormat="1" ht="18" customHeight="1">
      <c r="C154" s="662"/>
      <c r="D154" s="663"/>
      <c r="E154" s="662"/>
      <c r="F154" s="662"/>
      <c r="G154" s="662"/>
      <c r="H154" s="662"/>
      <c r="I154" s="662"/>
      <c r="J154" s="662"/>
      <c r="K154" s="662"/>
      <c r="L154" s="662"/>
      <c r="M154" s="662"/>
      <c r="N154" s="662"/>
      <c r="O154" s="662"/>
      <c r="P154" s="662"/>
      <c r="Q154" s="662"/>
      <c r="R154" s="662"/>
      <c r="S154" s="662"/>
      <c r="T154" s="662"/>
      <c r="U154" s="662"/>
      <c r="V154" s="662"/>
      <c r="W154" s="662"/>
    </row>
    <row r="155" spans="3:23" s="664" customFormat="1" ht="18" customHeight="1">
      <c r="C155" s="662"/>
      <c r="D155" s="663"/>
      <c r="E155" s="662"/>
      <c r="F155" s="662"/>
      <c r="G155" s="662"/>
      <c r="H155" s="662"/>
      <c r="I155" s="662"/>
      <c r="J155" s="662"/>
      <c r="K155" s="662"/>
      <c r="L155" s="662"/>
      <c r="M155" s="662"/>
      <c r="N155" s="662"/>
      <c r="O155" s="662"/>
      <c r="P155" s="662"/>
      <c r="Q155" s="662"/>
      <c r="R155" s="662"/>
      <c r="S155" s="662"/>
      <c r="T155" s="662"/>
      <c r="U155" s="662"/>
      <c r="V155" s="662"/>
      <c r="W155" s="662"/>
    </row>
    <row r="156" spans="3:23" s="664" customFormat="1" ht="18" customHeight="1">
      <c r="C156" s="662"/>
      <c r="D156" s="663"/>
      <c r="E156" s="662"/>
      <c r="F156" s="662"/>
      <c r="G156" s="662"/>
      <c r="H156" s="662"/>
      <c r="I156" s="662"/>
      <c r="J156" s="662"/>
      <c r="K156" s="662"/>
      <c r="L156" s="662"/>
      <c r="M156" s="662"/>
      <c r="N156" s="662"/>
      <c r="O156" s="662"/>
      <c r="P156" s="662"/>
      <c r="Q156" s="662"/>
      <c r="R156" s="662"/>
      <c r="S156" s="662"/>
      <c r="T156" s="662"/>
      <c r="U156" s="662"/>
      <c r="V156" s="662"/>
      <c r="W156" s="662"/>
    </row>
    <row r="157" spans="3:23" s="664" customFormat="1" ht="18" customHeight="1">
      <c r="C157" s="662"/>
      <c r="D157" s="663"/>
      <c r="E157" s="662"/>
      <c r="F157" s="662"/>
      <c r="G157" s="662"/>
      <c r="H157" s="662"/>
      <c r="I157" s="662"/>
      <c r="J157" s="662"/>
      <c r="K157" s="662"/>
      <c r="L157" s="662"/>
      <c r="M157" s="662"/>
      <c r="N157" s="662"/>
      <c r="O157" s="662"/>
      <c r="P157" s="662"/>
      <c r="Q157" s="662"/>
      <c r="R157" s="662"/>
      <c r="S157" s="662"/>
      <c r="T157" s="662"/>
      <c r="U157" s="662"/>
      <c r="V157" s="662"/>
      <c r="W157" s="662"/>
    </row>
    <row r="158" spans="3:23" s="664" customFormat="1" ht="18" customHeight="1">
      <c r="C158" s="662"/>
      <c r="D158" s="663"/>
      <c r="E158" s="662"/>
      <c r="F158" s="662"/>
      <c r="G158" s="662"/>
      <c r="H158" s="662"/>
      <c r="I158" s="662"/>
      <c r="J158" s="662"/>
      <c r="K158" s="662"/>
      <c r="L158" s="662"/>
      <c r="M158" s="662"/>
      <c r="N158" s="662"/>
      <c r="O158" s="662"/>
      <c r="P158" s="662"/>
      <c r="Q158" s="662"/>
      <c r="R158" s="662"/>
      <c r="S158" s="662"/>
      <c r="T158" s="662"/>
      <c r="U158" s="662"/>
      <c r="V158" s="662"/>
      <c r="W158" s="662"/>
    </row>
    <row r="159" spans="3:23" s="664" customFormat="1" ht="18" customHeight="1">
      <c r="C159" s="662"/>
      <c r="D159" s="663"/>
      <c r="E159" s="662"/>
      <c r="F159" s="662"/>
      <c r="G159" s="662"/>
      <c r="H159" s="662"/>
      <c r="I159" s="662"/>
      <c r="J159" s="662"/>
      <c r="K159" s="662"/>
      <c r="L159" s="662"/>
      <c r="M159" s="662"/>
      <c r="N159" s="662"/>
      <c r="O159" s="662"/>
      <c r="P159" s="662"/>
      <c r="Q159" s="662"/>
      <c r="R159" s="662"/>
      <c r="S159" s="662"/>
      <c r="T159" s="662"/>
      <c r="U159" s="662"/>
      <c r="V159" s="662"/>
      <c r="W159" s="662"/>
    </row>
    <row r="160" spans="3:23" s="664" customFormat="1" ht="18" customHeight="1">
      <c r="C160" s="662"/>
      <c r="D160" s="663"/>
      <c r="E160" s="662"/>
      <c r="F160" s="662"/>
      <c r="G160" s="662"/>
      <c r="H160" s="662"/>
      <c r="I160" s="662"/>
      <c r="J160" s="662"/>
      <c r="K160" s="662"/>
      <c r="L160" s="662"/>
      <c r="M160" s="662"/>
      <c r="N160" s="662"/>
      <c r="O160" s="662"/>
      <c r="P160" s="662"/>
      <c r="Q160" s="662"/>
      <c r="R160" s="662"/>
      <c r="S160" s="662"/>
      <c r="T160" s="662"/>
      <c r="U160" s="662"/>
      <c r="V160" s="662"/>
      <c r="W160" s="662"/>
    </row>
    <row r="161" spans="3:23" s="664" customFormat="1" ht="18" customHeight="1">
      <c r="C161" s="662"/>
      <c r="D161" s="663"/>
      <c r="E161" s="662"/>
      <c r="F161" s="662"/>
      <c r="G161" s="662"/>
      <c r="H161" s="662"/>
      <c r="I161" s="662"/>
      <c r="J161" s="662"/>
      <c r="K161" s="662"/>
      <c r="L161" s="662"/>
      <c r="M161" s="662"/>
      <c r="N161" s="662"/>
      <c r="O161" s="662"/>
      <c r="P161" s="662"/>
      <c r="Q161" s="662"/>
      <c r="R161" s="662"/>
      <c r="S161" s="662"/>
      <c r="T161" s="662"/>
      <c r="U161" s="662"/>
      <c r="V161" s="662"/>
      <c r="W161" s="662"/>
    </row>
    <row r="162" spans="3:23" s="664" customFormat="1" ht="18" customHeight="1">
      <c r="C162" s="662"/>
      <c r="D162" s="663"/>
      <c r="E162" s="662"/>
      <c r="F162" s="662"/>
      <c r="G162" s="662"/>
      <c r="H162" s="662"/>
      <c r="I162" s="662"/>
      <c r="J162" s="662"/>
      <c r="K162" s="662"/>
      <c r="L162" s="662"/>
      <c r="M162" s="662"/>
      <c r="N162" s="662"/>
      <c r="O162" s="662"/>
      <c r="P162" s="662"/>
      <c r="Q162" s="662"/>
      <c r="R162" s="662"/>
      <c r="S162" s="662"/>
      <c r="T162" s="662"/>
      <c r="U162" s="662"/>
      <c r="V162" s="662"/>
      <c r="W162" s="662"/>
    </row>
    <row r="163" spans="3:23" s="664" customFormat="1" ht="18" customHeight="1">
      <c r="C163" s="662"/>
      <c r="D163" s="663"/>
      <c r="E163" s="662"/>
      <c r="F163" s="662"/>
      <c r="G163" s="662"/>
      <c r="H163" s="662"/>
      <c r="I163" s="662"/>
      <c r="J163" s="662"/>
      <c r="K163" s="662"/>
      <c r="L163" s="662"/>
      <c r="M163" s="662"/>
      <c r="N163" s="662"/>
      <c r="O163" s="662"/>
      <c r="P163" s="662"/>
      <c r="Q163" s="662"/>
      <c r="R163" s="662"/>
      <c r="S163" s="662"/>
      <c r="T163" s="662"/>
      <c r="U163" s="662"/>
      <c r="V163" s="662"/>
      <c r="W163" s="662"/>
    </row>
    <row r="164" spans="3:23" s="664" customFormat="1" ht="18" customHeight="1">
      <c r="C164" s="662"/>
      <c r="D164" s="663"/>
      <c r="E164" s="662"/>
      <c r="F164" s="662"/>
      <c r="G164" s="662"/>
      <c r="H164" s="662"/>
      <c r="I164" s="662"/>
      <c r="J164" s="662"/>
      <c r="K164" s="662"/>
      <c r="L164" s="662"/>
      <c r="M164" s="662"/>
      <c r="N164" s="662"/>
      <c r="O164" s="662"/>
      <c r="P164" s="662"/>
      <c r="Q164" s="662"/>
      <c r="R164" s="662"/>
      <c r="S164" s="662"/>
      <c r="T164" s="662"/>
      <c r="U164" s="662"/>
      <c r="V164" s="662"/>
      <c r="W164" s="662"/>
    </row>
    <row r="165" spans="3:23" s="664" customFormat="1" ht="18" customHeight="1">
      <c r="C165" s="662"/>
      <c r="D165" s="663"/>
      <c r="E165" s="662"/>
      <c r="F165" s="662"/>
      <c r="G165" s="662"/>
      <c r="H165" s="662"/>
      <c r="I165" s="662"/>
      <c r="J165" s="662"/>
      <c r="K165" s="662"/>
      <c r="L165" s="662"/>
      <c r="M165" s="662"/>
      <c r="N165" s="662"/>
      <c r="O165" s="662"/>
      <c r="P165" s="662"/>
      <c r="Q165" s="662"/>
      <c r="R165" s="662"/>
      <c r="S165" s="662"/>
      <c r="T165" s="662"/>
      <c r="U165" s="662"/>
      <c r="V165" s="662"/>
      <c r="W165" s="662"/>
    </row>
    <row r="166" spans="3:23" s="664" customFormat="1" ht="18" customHeight="1">
      <c r="C166" s="662"/>
      <c r="D166" s="663"/>
      <c r="E166" s="662"/>
      <c r="F166" s="662"/>
      <c r="G166" s="662"/>
      <c r="H166" s="662"/>
      <c r="I166" s="662"/>
      <c r="J166" s="662"/>
      <c r="K166" s="662"/>
      <c r="L166" s="662"/>
      <c r="M166" s="662"/>
      <c r="N166" s="662"/>
      <c r="O166" s="662"/>
      <c r="P166" s="662"/>
      <c r="Q166" s="662"/>
      <c r="R166" s="662"/>
      <c r="S166" s="662"/>
      <c r="T166" s="662"/>
      <c r="U166" s="662"/>
      <c r="V166" s="662"/>
      <c r="W166" s="662"/>
    </row>
    <row r="167" spans="3:23" s="664" customFormat="1" ht="18" customHeight="1">
      <c r="C167" s="662"/>
      <c r="D167" s="663"/>
      <c r="E167" s="662"/>
      <c r="F167" s="662"/>
      <c r="G167" s="662"/>
      <c r="H167" s="662"/>
      <c r="I167" s="662"/>
      <c r="J167" s="662"/>
      <c r="K167" s="662"/>
      <c r="L167" s="662"/>
      <c r="M167" s="662"/>
      <c r="N167" s="662"/>
      <c r="O167" s="662"/>
      <c r="P167" s="662"/>
      <c r="Q167" s="662"/>
      <c r="R167" s="662"/>
      <c r="S167" s="662"/>
      <c r="T167" s="662"/>
      <c r="U167" s="662"/>
      <c r="V167" s="662"/>
      <c r="W167" s="662"/>
    </row>
    <row r="168" spans="3:23" s="664" customFormat="1" ht="18" customHeight="1">
      <c r="C168" s="662"/>
      <c r="D168" s="663"/>
      <c r="E168" s="662"/>
      <c r="F168" s="662"/>
      <c r="G168" s="662"/>
      <c r="H168" s="662"/>
      <c r="I168" s="662"/>
      <c r="J168" s="662"/>
      <c r="K168" s="662"/>
      <c r="L168" s="662"/>
      <c r="M168" s="662"/>
      <c r="N168" s="662"/>
      <c r="O168" s="662"/>
      <c r="P168" s="662"/>
      <c r="Q168" s="662"/>
      <c r="R168" s="662"/>
      <c r="S168" s="662"/>
      <c r="T168" s="662"/>
      <c r="U168" s="662"/>
      <c r="V168" s="662"/>
      <c r="W168" s="662"/>
    </row>
    <row r="169" spans="3:23" s="664" customFormat="1" ht="18" customHeight="1">
      <c r="C169" s="662"/>
      <c r="D169" s="663"/>
      <c r="E169" s="662"/>
      <c r="F169" s="662"/>
      <c r="G169" s="662"/>
      <c r="H169" s="662"/>
      <c r="I169" s="662"/>
      <c r="J169" s="662"/>
      <c r="K169" s="662"/>
      <c r="L169" s="662"/>
      <c r="M169" s="662"/>
      <c r="N169" s="662"/>
      <c r="O169" s="662"/>
      <c r="P169" s="662"/>
      <c r="Q169" s="662"/>
      <c r="R169" s="662"/>
      <c r="S169" s="662"/>
      <c r="T169" s="662"/>
      <c r="U169" s="662"/>
      <c r="V169" s="662"/>
      <c r="W169" s="662"/>
    </row>
    <row r="170" spans="3:23" s="664" customFormat="1" ht="18" customHeight="1">
      <c r="C170" s="662"/>
      <c r="D170" s="663"/>
      <c r="E170" s="662"/>
      <c r="F170" s="662"/>
      <c r="G170" s="662"/>
      <c r="H170" s="662"/>
      <c r="I170" s="662"/>
      <c r="J170" s="662"/>
      <c r="K170" s="662"/>
      <c r="L170" s="662"/>
      <c r="M170" s="662"/>
      <c r="N170" s="662"/>
      <c r="O170" s="662"/>
      <c r="P170" s="662"/>
      <c r="Q170" s="662"/>
      <c r="R170" s="662"/>
      <c r="S170" s="662"/>
      <c r="T170" s="662"/>
      <c r="U170" s="662"/>
      <c r="V170" s="662"/>
      <c r="W170" s="662"/>
    </row>
    <row r="171" spans="3:23" s="664" customFormat="1" ht="18" customHeight="1">
      <c r="C171" s="662"/>
      <c r="D171" s="663"/>
      <c r="E171" s="662"/>
      <c r="F171" s="662"/>
      <c r="G171" s="662"/>
      <c r="H171" s="662"/>
      <c r="I171" s="662"/>
      <c r="J171" s="662"/>
      <c r="K171" s="662"/>
      <c r="L171" s="662"/>
      <c r="M171" s="662"/>
      <c r="N171" s="662"/>
      <c r="O171" s="662"/>
      <c r="P171" s="662"/>
      <c r="Q171" s="662"/>
      <c r="R171" s="662"/>
      <c r="S171" s="662"/>
      <c r="T171" s="662"/>
      <c r="U171" s="662"/>
      <c r="V171" s="662"/>
      <c r="W171" s="662"/>
    </row>
    <row r="172" spans="3:23" s="664" customFormat="1" ht="18" customHeight="1">
      <c r="C172" s="662"/>
      <c r="D172" s="663"/>
      <c r="E172" s="662"/>
      <c r="F172" s="662"/>
      <c r="G172" s="662"/>
      <c r="H172" s="662"/>
      <c r="I172" s="662"/>
      <c r="J172" s="662"/>
      <c r="K172" s="662"/>
      <c r="L172" s="662"/>
      <c r="M172" s="662"/>
      <c r="N172" s="662"/>
      <c r="O172" s="662"/>
      <c r="P172" s="662"/>
      <c r="Q172" s="662"/>
      <c r="R172" s="662"/>
      <c r="S172" s="662"/>
      <c r="T172" s="662"/>
      <c r="U172" s="662"/>
      <c r="V172" s="662"/>
      <c r="W172" s="662"/>
    </row>
    <row r="173" spans="3:23" s="664" customFormat="1" ht="18" customHeight="1">
      <c r="C173" s="662"/>
      <c r="D173" s="663"/>
      <c r="E173" s="662"/>
      <c r="F173" s="662"/>
      <c r="G173" s="662"/>
      <c r="H173" s="662"/>
      <c r="I173" s="662"/>
      <c r="J173" s="662"/>
      <c r="K173" s="662"/>
      <c r="L173" s="662"/>
      <c r="M173" s="662"/>
      <c r="N173" s="662"/>
      <c r="O173" s="662"/>
      <c r="P173" s="662"/>
      <c r="Q173" s="662"/>
      <c r="R173" s="662"/>
      <c r="S173" s="662"/>
      <c r="T173" s="662"/>
      <c r="U173" s="662"/>
      <c r="V173" s="662"/>
      <c r="W173" s="662"/>
    </row>
    <row r="174" spans="3:23" s="664" customFormat="1" ht="18" customHeight="1">
      <c r="C174" s="662"/>
      <c r="D174" s="663"/>
      <c r="E174" s="662"/>
      <c r="F174" s="662"/>
      <c r="G174" s="662"/>
      <c r="H174" s="662"/>
      <c r="I174" s="662"/>
      <c r="J174" s="662"/>
      <c r="K174" s="662"/>
      <c r="L174" s="662"/>
      <c r="M174" s="662"/>
      <c r="N174" s="662"/>
      <c r="O174" s="662"/>
      <c r="P174" s="662"/>
      <c r="Q174" s="662"/>
      <c r="R174" s="662"/>
      <c r="S174" s="662"/>
      <c r="T174" s="662"/>
      <c r="U174" s="662"/>
      <c r="V174" s="662"/>
      <c r="W174" s="662"/>
    </row>
    <row r="175" spans="3:23" s="664" customFormat="1" ht="18" customHeight="1">
      <c r="C175" s="662"/>
      <c r="D175" s="663"/>
      <c r="E175" s="662"/>
      <c r="F175" s="662"/>
      <c r="G175" s="662"/>
      <c r="H175" s="662"/>
      <c r="I175" s="662"/>
      <c r="J175" s="662"/>
      <c r="K175" s="662"/>
      <c r="L175" s="662"/>
      <c r="M175" s="662"/>
      <c r="N175" s="662"/>
      <c r="O175" s="662"/>
      <c r="P175" s="662"/>
      <c r="Q175" s="662"/>
      <c r="R175" s="662"/>
      <c r="S175" s="662"/>
      <c r="T175" s="662"/>
      <c r="U175" s="662"/>
      <c r="V175" s="662"/>
      <c r="W175" s="662"/>
    </row>
    <row r="176" spans="3:23" s="664" customFormat="1" ht="18" customHeight="1">
      <c r="C176" s="662"/>
      <c r="D176" s="663"/>
      <c r="E176" s="662"/>
      <c r="F176" s="662"/>
      <c r="G176" s="662"/>
      <c r="H176" s="662"/>
      <c r="I176" s="662"/>
      <c r="J176" s="662"/>
      <c r="K176" s="662"/>
      <c r="L176" s="662"/>
      <c r="M176" s="662"/>
      <c r="N176" s="662"/>
      <c r="O176" s="662"/>
      <c r="P176" s="662"/>
      <c r="Q176" s="662"/>
      <c r="R176" s="662"/>
      <c r="S176" s="662"/>
      <c r="T176" s="662"/>
      <c r="U176" s="662"/>
      <c r="V176" s="662"/>
      <c r="W176" s="662"/>
    </row>
    <row r="177" spans="3:23" s="664" customFormat="1" ht="18" customHeight="1">
      <c r="C177" s="662"/>
      <c r="D177" s="663"/>
      <c r="E177" s="662"/>
      <c r="F177" s="662"/>
      <c r="G177" s="662"/>
      <c r="H177" s="662"/>
      <c r="I177" s="662"/>
      <c r="J177" s="662"/>
      <c r="K177" s="662"/>
      <c r="L177" s="662"/>
      <c r="M177" s="662"/>
      <c r="N177" s="662"/>
      <c r="O177" s="662"/>
      <c r="P177" s="662"/>
      <c r="Q177" s="662"/>
      <c r="R177" s="662"/>
      <c r="S177" s="662"/>
      <c r="T177" s="662"/>
      <c r="U177" s="662"/>
      <c r="V177" s="662"/>
      <c r="W177" s="662"/>
    </row>
    <row r="178" spans="3:23" s="664" customFormat="1" ht="18" customHeight="1">
      <c r="C178" s="662"/>
      <c r="D178" s="663"/>
      <c r="E178" s="662"/>
      <c r="F178" s="662"/>
      <c r="G178" s="662"/>
      <c r="H178" s="662"/>
      <c r="I178" s="662"/>
      <c r="J178" s="662"/>
      <c r="K178" s="662"/>
      <c r="L178" s="662"/>
      <c r="M178" s="662"/>
      <c r="N178" s="662"/>
      <c r="O178" s="662"/>
      <c r="P178" s="662"/>
      <c r="Q178" s="662"/>
      <c r="R178" s="662"/>
      <c r="S178" s="662"/>
      <c r="T178" s="662"/>
      <c r="U178" s="662"/>
      <c r="V178" s="662"/>
      <c r="W178" s="662"/>
    </row>
    <row r="179" spans="3:23" s="664" customFormat="1" ht="18" customHeight="1">
      <c r="C179" s="662"/>
      <c r="D179" s="663"/>
      <c r="E179" s="662"/>
      <c r="F179" s="662"/>
      <c r="G179" s="662"/>
      <c r="H179" s="662"/>
      <c r="I179" s="662"/>
      <c r="J179" s="662"/>
      <c r="K179" s="662"/>
      <c r="L179" s="662"/>
      <c r="M179" s="662"/>
      <c r="N179" s="662"/>
      <c r="O179" s="662"/>
      <c r="P179" s="662"/>
      <c r="Q179" s="662"/>
      <c r="R179" s="662"/>
      <c r="S179" s="662"/>
      <c r="T179" s="662"/>
      <c r="U179" s="662"/>
      <c r="V179" s="662"/>
      <c r="W179" s="662"/>
    </row>
    <row r="180" spans="3:23" s="664" customFormat="1" ht="18" customHeight="1">
      <c r="C180" s="662"/>
      <c r="D180" s="663"/>
      <c r="E180" s="662"/>
      <c r="F180" s="662"/>
      <c r="G180" s="662"/>
      <c r="H180" s="662"/>
      <c r="I180" s="662"/>
      <c r="J180" s="662"/>
      <c r="K180" s="662"/>
      <c r="L180" s="662"/>
      <c r="M180" s="662"/>
      <c r="N180" s="662"/>
      <c r="O180" s="662"/>
      <c r="P180" s="662"/>
      <c r="Q180" s="662"/>
      <c r="R180" s="662"/>
      <c r="S180" s="662"/>
      <c r="T180" s="662"/>
      <c r="U180" s="662"/>
      <c r="V180" s="662"/>
      <c r="W180" s="662"/>
    </row>
    <row r="181" spans="3:23" s="664" customFormat="1" ht="18" customHeight="1">
      <c r="C181" s="662"/>
      <c r="D181" s="663"/>
      <c r="E181" s="662"/>
      <c r="F181" s="662"/>
      <c r="G181" s="662"/>
      <c r="H181" s="662"/>
      <c r="I181" s="662"/>
      <c r="J181" s="662"/>
      <c r="K181" s="662"/>
      <c r="L181" s="662"/>
      <c r="M181" s="662"/>
      <c r="N181" s="662"/>
      <c r="O181" s="662"/>
      <c r="P181" s="662"/>
      <c r="Q181" s="662"/>
      <c r="R181" s="662"/>
      <c r="S181" s="662"/>
      <c r="T181" s="662"/>
      <c r="U181" s="662"/>
      <c r="V181" s="662"/>
      <c r="W181" s="662"/>
    </row>
    <row r="182" spans="3:23" s="664" customFormat="1" ht="18" customHeight="1">
      <c r="C182" s="662"/>
      <c r="D182" s="663"/>
      <c r="E182" s="662"/>
      <c r="F182" s="662"/>
      <c r="G182" s="662"/>
      <c r="H182" s="662"/>
      <c r="I182" s="662"/>
      <c r="J182" s="662"/>
      <c r="K182" s="662"/>
      <c r="L182" s="662"/>
      <c r="M182" s="662"/>
      <c r="N182" s="662"/>
      <c r="O182" s="662"/>
      <c r="P182" s="662"/>
      <c r="Q182" s="662"/>
      <c r="R182" s="662"/>
      <c r="S182" s="662"/>
      <c r="T182" s="662"/>
      <c r="U182" s="662"/>
      <c r="V182" s="662"/>
      <c r="W182" s="662"/>
    </row>
    <row r="183" spans="3:23" s="664" customFormat="1" ht="18" customHeight="1">
      <c r="C183" s="662"/>
      <c r="D183" s="663"/>
      <c r="E183" s="662"/>
      <c r="F183" s="662"/>
      <c r="G183" s="662"/>
      <c r="H183" s="662"/>
      <c r="I183" s="662"/>
      <c r="J183" s="662"/>
      <c r="K183" s="662"/>
      <c r="L183" s="662"/>
      <c r="M183" s="662"/>
      <c r="N183" s="662"/>
      <c r="O183" s="662"/>
      <c r="P183" s="662"/>
      <c r="Q183" s="662"/>
      <c r="R183" s="662"/>
      <c r="S183" s="662"/>
      <c r="T183" s="662"/>
      <c r="U183" s="662"/>
      <c r="V183" s="662"/>
      <c r="W183" s="662"/>
    </row>
    <row r="184" spans="3:23" s="664" customFormat="1" ht="18" customHeight="1">
      <c r="C184" s="662"/>
      <c r="D184" s="663"/>
      <c r="E184" s="662"/>
      <c r="F184" s="662"/>
      <c r="G184" s="662"/>
      <c r="H184" s="662"/>
      <c r="I184" s="662"/>
      <c r="J184" s="662"/>
      <c r="K184" s="662"/>
      <c r="L184" s="662"/>
      <c r="M184" s="662"/>
      <c r="N184" s="662"/>
      <c r="O184" s="662"/>
      <c r="P184" s="662"/>
      <c r="Q184" s="662"/>
      <c r="R184" s="662"/>
      <c r="S184" s="662"/>
      <c r="T184" s="662"/>
      <c r="U184" s="662"/>
      <c r="V184" s="662"/>
      <c r="W184" s="662"/>
    </row>
    <row r="185" spans="3:23" s="664" customFormat="1" ht="18" customHeight="1">
      <c r="C185" s="662"/>
      <c r="D185" s="663"/>
      <c r="E185" s="662"/>
      <c r="F185" s="662"/>
      <c r="G185" s="662"/>
      <c r="H185" s="662"/>
      <c r="I185" s="662"/>
      <c r="J185" s="662"/>
      <c r="K185" s="662"/>
      <c r="L185" s="662"/>
      <c r="M185" s="662"/>
      <c r="N185" s="662"/>
      <c r="O185" s="662"/>
      <c r="P185" s="662"/>
      <c r="Q185" s="662"/>
      <c r="R185" s="662"/>
      <c r="S185" s="662"/>
      <c r="T185" s="662"/>
      <c r="U185" s="662"/>
      <c r="V185" s="662"/>
      <c r="W185" s="662"/>
    </row>
    <row r="186" spans="3:23" s="664" customFormat="1" ht="18" customHeight="1">
      <c r="C186" s="662"/>
      <c r="D186" s="663"/>
      <c r="E186" s="662"/>
      <c r="F186" s="662"/>
      <c r="G186" s="662"/>
      <c r="H186" s="662"/>
      <c r="I186" s="662"/>
      <c r="J186" s="662"/>
      <c r="K186" s="662"/>
      <c r="L186" s="662"/>
      <c r="M186" s="662"/>
      <c r="N186" s="662"/>
      <c r="O186" s="662"/>
      <c r="P186" s="662"/>
      <c r="Q186" s="662"/>
      <c r="R186" s="662"/>
      <c r="S186" s="662"/>
      <c r="T186" s="662"/>
      <c r="U186" s="662"/>
      <c r="V186" s="662"/>
      <c r="W186" s="662"/>
    </row>
    <row r="187" spans="3:23" s="664" customFormat="1" ht="18" customHeight="1">
      <c r="C187" s="662"/>
      <c r="D187" s="663"/>
      <c r="E187" s="662"/>
      <c r="F187" s="662"/>
      <c r="G187" s="662"/>
      <c r="H187" s="662"/>
      <c r="I187" s="662"/>
      <c r="J187" s="662"/>
      <c r="K187" s="662"/>
      <c r="L187" s="662"/>
      <c r="M187" s="662"/>
      <c r="N187" s="662"/>
      <c r="O187" s="662"/>
      <c r="P187" s="662"/>
      <c r="Q187" s="662"/>
      <c r="R187" s="662"/>
      <c r="S187" s="662"/>
      <c r="T187" s="662"/>
      <c r="U187" s="662"/>
      <c r="V187" s="662"/>
      <c r="W187" s="662"/>
    </row>
    <row r="188" spans="3:23" s="664" customFormat="1" ht="18" customHeight="1">
      <c r="C188" s="662"/>
      <c r="D188" s="663"/>
      <c r="E188" s="662"/>
      <c r="F188" s="662"/>
      <c r="G188" s="662"/>
      <c r="H188" s="662"/>
      <c r="I188" s="662"/>
      <c r="J188" s="662"/>
      <c r="K188" s="662"/>
      <c r="L188" s="662"/>
      <c r="M188" s="662"/>
      <c r="N188" s="662"/>
      <c r="O188" s="662"/>
      <c r="P188" s="662"/>
      <c r="Q188" s="662"/>
      <c r="R188" s="662"/>
      <c r="S188" s="662"/>
      <c r="T188" s="662"/>
      <c r="U188" s="662"/>
      <c r="V188" s="662"/>
      <c r="W188" s="662"/>
    </row>
    <row r="189" spans="3:23" s="664" customFormat="1" ht="18" customHeight="1">
      <c r="C189" s="662"/>
      <c r="D189" s="663"/>
      <c r="E189" s="662"/>
      <c r="F189" s="662"/>
      <c r="G189" s="662"/>
      <c r="H189" s="662"/>
      <c r="I189" s="662"/>
      <c r="J189" s="662"/>
      <c r="K189" s="662"/>
      <c r="L189" s="662"/>
      <c r="M189" s="662"/>
      <c r="N189" s="662"/>
      <c r="O189" s="662"/>
      <c r="P189" s="662"/>
      <c r="Q189" s="662"/>
      <c r="R189" s="662"/>
      <c r="S189" s="662"/>
      <c r="T189" s="662"/>
      <c r="U189" s="662"/>
      <c r="V189" s="662"/>
      <c r="W189" s="662"/>
    </row>
    <row r="190" spans="3:23" s="664" customFormat="1" ht="18" customHeight="1">
      <c r="C190" s="662"/>
      <c r="D190" s="663"/>
      <c r="E190" s="662"/>
      <c r="F190" s="662"/>
      <c r="G190" s="662"/>
      <c r="H190" s="662"/>
      <c r="I190" s="662"/>
      <c r="J190" s="662"/>
      <c r="K190" s="662"/>
      <c r="L190" s="662"/>
      <c r="M190" s="662"/>
      <c r="N190" s="662"/>
      <c r="O190" s="662"/>
      <c r="P190" s="662"/>
      <c r="Q190" s="662"/>
      <c r="R190" s="662"/>
      <c r="S190" s="662"/>
      <c r="T190" s="662"/>
      <c r="U190" s="662"/>
      <c r="V190" s="662"/>
      <c r="W190" s="662"/>
    </row>
    <row r="191" spans="3:23" s="664" customFormat="1" ht="18" customHeight="1">
      <c r="C191" s="662"/>
      <c r="D191" s="663"/>
      <c r="E191" s="662"/>
      <c r="F191" s="662"/>
      <c r="G191" s="662"/>
      <c r="H191" s="662"/>
      <c r="I191" s="662"/>
      <c r="J191" s="662"/>
      <c r="K191" s="662"/>
      <c r="L191" s="662"/>
      <c r="M191" s="662"/>
      <c r="N191" s="662"/>
      <c r="O191" s="662"/>
      <c r="P191" s="662"/>
      <c r="Q191" s="662"/>
      <c r="R191" s="662"/>
      <c r="S191" s="662"/>
      <c r="T191" s="662"/>
      <c r="U191" s="662"/>
      <c r="V191" s="662"/>
      <c r="W191" s="662"/>
    </row>
    <row r="192" spans="3:23" s="664" customFormat="1" ht="18" customHeight="1">
      <c r="C192" s="662"/>
      <c r="D192" s="663"/>
      <c r="E192" s="662"/>
      <c r="F192" s="662"/>
      <c r="G192" s="662"/>
      <c r="H192" s="662"/>
      <c r="I192" s="662"/>
      <c r="J192" s="662"/>
      <c r="K192" s="662"/>
      <c r="L192" s="662"/>
      <c r="M192" s="662"/>
      <c r="N192" s="662"/>
      <c r="O192" s="662"/>
      <c r="P192" s="662"/>
      <c r="Q192" s="662"/>
      <c r="R192" s="662"/>
      <c r="S192" s="662"/>
      <c r="T192" s="662"/>
      <c r="U192" s="662"/>
      <c r="V192" s="662"/>
      <c r="W192" s="662"/>
    </row>
    <row r="193" spans="3:23" s="664" customFormat="1" ht="18" customHeight="1">
      <c r="C193" s="662"/>
      <c r="D193" s="663"/>
      <c r="E193" s="662"/>
      <c r="F193" s="662"/>
      <c r="G193" s="662"/>
      <c r="H193" s="662"/>
      <c r="I193" s="662"/>
      <c r="J193" s="662"/>
      <c r="K193" s="662"/>
      <c r="L193" s="662"/>
      <c r="M193" s="662"/>
      <c r="N193" s="662"/>
      <c r="O193" s="662"/>
      <c r="P193" s="662"/>
      <c r="Q193" s="662"/>
      <c r="R193" s="662"/>
      <c r="S193" s="662"/>
      <c r="T193" s="662"/>
      <c r="U193" s="662"/>
      <c r="V193" s="662"/>
      <c r="W193" s="662"/>
    </row>
    <row r="194" spans="3:23" s="664" customFormat="1" ht="18" customHeight="1">
      <c r="C194" s="662"/>
      <c r="D194" s="663"/>
      <c r="E194" s="662"/>
      <c r="F194" s="662"/>
      <c r="G194" s="662"/>
      <c r="H194" s="662"/>
      <c r="I194" s="662"/>
      <c r="J194" s="662"/>
      <c r="K194" s="662"/>
      <c r="L194" s="662"/>
      <c r="M194" s="662"/>
      <c r="N194" s="662"/>
      <c r="O194" s="662"/>
      <c r="P194" s="662"/>
      <c r="Q194" s="662"/>
      <c r="R194" s="662"/>
      <c r="S194" s="662"/>
      <c r="T194" s="662"/>
      <c r="U194" s="662"/>
      <c r="V194" s="662"/>
      <c r="W194" s="662"/>
    </row>
    <row r="195" spans="3:23" s="664" customFormat="1" ht="18" customHeight="1">
      <c r="C195" s="662"/>
      <c r="D195" s="663"/>
      <c r="E195" s="662"/>
      <c r="F195" s="662"/>
      <c r="G195" s="662"/>
      <c r="H195" s="662"/>
      <c r="I195" s="662"/>
      <c r="J195" s="662"/>
      <c r="K195" s="662"/>
      <c r="L195" s="662"/>
      <c r="M195" s="662"/>
      <c r="N195" s="662"/>
      <c r="O195" s="662"/>
      <c r="P195" s="662"/>
      <c r="Q195" s="662"/>
      <c r="R195" s="662"/>
      <c r="S195" s="662"/>
      <c r="T195" s="662"/>
      <c r="U195" s="662"/>
      <c r="V195" s="662"/>
      <c r="W195" s="662"/>
    </row>
    <row r="196" spans="3:23" s="664" customFormat="1" ht="18" customHeight="1">
      <c r="C196" s="662"/>
      <c r="D196" s="663"/>
      <c r="E196" s="662"/>
      <c r="F196" s="662"/>
      <c r="G196" s="662"/>
      <c r="H196" s="662"/>
      <c r="I196" s="662"/>
      <c r="J196" s="662"/>
      <c r="K196" s="662"/>
      <c r="L196" s="662"/>
      <c r="M196" s="662"/>
      <c r="N196" s="662"/>
      <c r="O196" s="662"/>
      <c r="P196" s="662"/>
      <c r="Q196" s="662"/>
      <c r="R196" s="662"/>
      <c r="S196" s="662"/>
      <c r="T196" s="662"/>
      <c r="U196" s="662"/>
      <c r="V196" s="662"/>
      <c r="W196" s="662"/>
    </row>
    <row r="197" spans="3:23" s="664" customFormat="1" ht="18" customHeight="1">
      <c r="C197" s="662"/>
      <c r="D197" s="663"/>
      <c r="E197" s="662"/>
      <c r="F197" s="662"/>
      <c r="G197" s="662"/>
      <c r="H197" s="662"/>
      <c r="I197" s="662"/>
      <c r="J197" s="662"/>
      <c r="K197" s="662"/>
      <c r="L197" s="662"/>
      <c r="M197" s="662"/>
      <c r="N197" s="662"/>
      <c r="O197" s="662"/>
      <c r="P197" s="662"/>
      <c r="Q197" s="662"/>
      <c r="R197" s="662"/>
      <c r="S197" s="662"/>
      <c r="T197" s="662"/>
      <c r="U197" s="662"/>
      <c r="V197" s="662"/>
      <c r="W197" s="662"/>
    </row>
    <row r="198" spans="3:23" s="664" customFormat="1" ht="18" customHeight="1">
      <c r="C198" s="662"/>
      <c r="D198" s="663"/>
      <c r="E198" s="662"/>
      <c r="F198" s="662"/>
      <c r="G198" s="662"/>
      <c r="H198" s="662"/>
      <c r="I198" s="662"/>
      <c r="J198" s="662"/>
      <c r="K198" s="662"/>
      <c r="L198" s="662"/>
      <c r="M198" s="662"/>
      <c r="N198" s="662"/>
      <c r="O198" s="662"/>
      <c r="P198" s="662"/>
      <c r="Q198" s="662"/>
      <c r="R198" s="662"/>
      <c r="S198" s="662"/>
      <c r="T198" s="662"/>
      <c r="U198" s="662"/>
      <c r="V198" s="662"/>
      <c r="W198" s="662"/>
    </row>
    <row r="199" spans="3:23" s="664" customFormat="1" ht="18" customHeight="1">
      <c r="C199" s="662"/>
      <c r="D199" s="663"/>
      <c r="E199" s="662"/>
      <c r="F199" s="662"/>
      <c r="G199" s="662"/>
      <c r="H199" s="662"/>
      <c r="I199" s="662"/>
      <c r="J199" s="662"/>
      <c r="K199" s="662"/>
      <c r="L199" s="662"/>
      <c r="M199" s="662"/>
      <c r="N199" s="662"/>
      <c r="O199" s="662"/>
      <c r="P199" s="662"/>
      <c r="Q199" s="662"/>
      <c r="R199" s="662"/>
      <c r="S199" s="662"/>
      <c r="T199" s="662"/>
      <c r="U199" s="662"/>
      <c r="V199" s="662"/>
      <c r="W199" s="662"/>
    </row>
    <row r="200" spans="3:23" s="664" customFormat="1" ht="18" customHeight="1">
      <c r="C200" s="662"/>
      <c r="D200" s="663"/>
      <c r="E200" s="662"/>
      <c r="F200" s="662"/>
      <c r="G200" s="662"/>
      <c r="H200" s="662"/>
      <c r="I200" s="662"/>
      <c r="J200" s="662"/>
      <c r="K200" s="662"/>
      <c r="L200" s="662"/>
      <c r="M200" s="662"/>
      <c r="N200" s="662"/>
      <c r="O200" s="662"/>
      <c r="P200" s="662"/>
      <c r="Q200" s="662"/>
      <c r="R200" s="662"/>
      <c r="S200" s="662"/>
      <c r="T200" s="662"/>
      <c r="U200" s="662"/>
      <c r="V200" s="662"/>
      <c r="W200" s="662"/>
    </row>
    <row r="201" spans="3:23" s="664" customFormat="1" ht="18" customHeight="1">
      <c r="C201" s="662"/>
      <c r="D201" s="663"/>
      <c r="E201" s="662"/>
      <c r="F201" s="662"/>
      <c r="G201" s="662"/>
      <c r="H201" s="662"/>
      <c r="I201" s="662"/>
      <c r="J201" s="662"/>
      <c r="K201" s="662"/>
      <c r="L201" s="662"/>
      <c r="M201" s="662"/>
      <c r="N201" s="662"/>
      <c r="O201" s="662"/>
      <c r="P201" s="662"/>
      <c r="Q201" s="662"/>
      <c r="R201" s="662"/>
      <c r="S201" s="662"/>
      <c r="T201" s="662"/>
      <c r="U201" s="662"/>
      <c r="V201" s="662"/>
      <c r="W201" s="662"/>
    </row>
    <row r="202" spans="3:23" s="664" customFormat="1" ht="18" customHeight="1">
      <c r="C202" s="662"/>
      <c r="D202" s="663"/>
      <c r="E202" s="662"/>
      <c r="F202" s="662"/>
      <c r="G202" s="662"/>
      <c r="H202" s="662"/>
      <c r="I202" s="662"/>
      <c r="J202" s="662"/>
      <c r="K202" s="662"/>
      <c r="L202" s="662"/>
      <c r="M202" s="662"/>
      <c r="N202" s="662"/>
      <c r="O202" s="662"/>
      <c r="P202" s="662"/>
      <c r="Q202" s="662"/>
      <c r="R202" s="662"/>
      <c r="S202" s="662"/>
      <c r="T202" s="662"/>
      <c r="U202" s="662"/>
      <c r="V202" s="662"/>
      <c r="W202" s="662"/>
    </row>
    <row r="203" spans="3:23" s="664" customFormat="1" ht="18" customHeight="1">
      <c r="C203" s="662"/>
      <c r="D203" s="663"/>
      <c r="E203" s="662"/>
      <c r="F203" s="662"/>
      <c r="G203" s="662"/>
      <c r="H203" s="662"/>
      <c r="I203" s="662"/>
      <c r="J203" s="662"/>
      <c r="K203" s="662"/>
      <c r="L203" s="662"/>
      <c r="M203" s="662"/>
      <c r="N203" s="662"/>
      <c r="O203" s="662"/>
      <c r="P203" s="662"/>
      <c r="Q203" s="662"/>
      <c r="R203" s="662"/>
      <c r="S203" s="662"/>
      <c r="T203" s="662"/>
      <c r="U203" s="662"/>
      <c r="V203" s="662"/>
      <c r="W203" s="662"/>
    </row>
    <row r="204" spans="3:23" s="664" customFormat="1" ht="18" customHeight="1">
      <c r="C204" s="662"/>
      <c r="D204" s="663"/>
      <c r="E204" s="662"/>
      <c r="F204" s="662"/>
      <c r="G204" s="662"/>
      <c r="H204" s="662"/>
      <c r="I204" s="662"/>
      <c r="J204" s="662"/>
      <c r="K204" s="662"/>
      <c r="L204" s="662"/>
      <c r="M204" s="662"/>
      <c r="N204" s="662"/>
      <c r="O204" s="662"/>
      <c r="P204" s="662"/>
      <c r="Q204" s="662"/>
      <c r="R204" s="662"/>
      <c r="S204" s="662"/>
      <c r="T204" s="662"/>
      <c r="U204" s="662"/>
      <c r="V204" s="662"/>
      <c r="W204" s="662"/>
    </row>
    <row r="205" spans="3:23" s="664" customFormat="1" ht="18" customHeight="1">
      <c r="C205" s="662"/>
      <c r="D205" s="663"/>
      <c r="E205" s="662"/>
      <c r="F205" s="662"/>
      <c r="G205" s="662"/>
      <c r="H205" s="662"/>
      <c r="I205" s="662"/>
      <c r="J205" s="662"/>
      <c r="K205" s="662"/>
      <c r="L205" s="662"/>
      <c r="M205" s="662"/>
      <c r="N205" s="662"/>
      <c r="O205" s="662"/>
      <c r="P205" s="662"/>
      <c r="Q205" s="662"/>
      <c r="R205" s="662"/>
      <c r="S205" s="662"/>
      <c r="T205" s="662"/>
      <c r="U205" s="662"/>
      <c r="V205" s="662"/>
      <c r="W205" s="662"/>
    </row>
    <row r="206" spans="3:23" s="664" customFormat="1" ht="18" customHeight="1">
      <c r="C206" s="662"/>
      <c r="D206" s="663"/>
      <c r="E206" s="662"/>
      <c r="F206" s="662"/>
      <c r="G206" s="662"/>
      <c r="H206" s="662"/>
      <c r="I206" s="662"/>
      <c r="J206" s="662"/>
      <c r="K206" s="662"/>
      <c r="L206" s="662"/>
      <c r="M206" s="662"/>
      <c r="N206" s="662"/>
      <c r="O206" s="662"/>
      <c r="P206" s="662"/>
      <c r="Q206" s="662"/>
      <c r="R206" s="662"/>
      <c r="S206" s="662"/>
      <c r="T206" s="662"/>
      <c r="U206" s="662"/>
      <c r="V206" s="662"/>
      <c r="W206" s="662"/>
    </row>
    <row r="207" spans="3:23" s="664" customFormat="1" ht="18" customHeight="1">
      <c r="C207" s="662"/>
      <c r="D207" s="663"/>
      <c r="E207" s="662"/>
      <c r="F207" s="662"/>
      <c r="G207" s="662"/>
      <c r="H207" s="662"/>
      <c r="I207" s="662"/>
      <c r="J207" s="662"/>
      <c r="K207" s="662"/>
      <c r="L207" s="662"/>
      <c r="M207" s="662"/>
      <c r="N207" s="662"/>
      <c r="O207" s="662"/>
      <c r="P207" s="662"/>
      <c r="Q207" s="662"/>
      <c r="R207" s="662"/>
      <c r="S207" s="662"/>
      <c r="T207" s="662"/>
      <c r="U207" s="662"/>
      <c r="V207" s="662"/>
      <c r="W207" s="662"/>
    </row>
    <row r="208" spans="3:23" s="664" customFormat="1" ht="18" customHeight="1">
      <c r="C208" s="662"/>
      <c r="D208" s="663"/>
      <c r="E208" s="662"/>
      <c r="F208" s="662"/>
      <c r="G208" s="662"/>
      <c r="H208" s="662"/>
      <c r="I208" s="662"/>
      <c r="J208" s="662"/>
      <c r="K208" s="662"/>
      <c r="L208" s="662"/>
      <c r="M208" s="662"/>
      <c r="N208" s="662"/>
      <c r="O208" s="662"/>
      <c r="P208" s="662"/>
      <c r="Q208" s="662"/>
      <c r="R208" s="662"/>
      <c r="S208" s="662"/>
      <c r="T208" s="662"/>
      <c r="U208" s="662"/>
      <c r="V208" s="662"/>
      <c r="W208" s="662"/>
    </row>
    <row r="209" spans="3:23" s="664" customFormat="1" ht="18" customHeight="1">
      <c r="C209" s="662"/>
      <c r="D209" s="663"/>
      <c r="E209" s="662"/>
      <c r="F209" s="662"/>
      <c r="G209" s="662"/>
      <c r="H209" s="662"/>
      <c r="I209" s="662"/>
      <c r="J209" s="662"/>
      <c r="K209" s="662"/>
      <c r="L209" s="662"/>
      <c r="M209" s="662"/>
      <c r="N209" s="662"/>
      <c r="O209" s="662"/>
      <c r="P209" s="662"/>
      <c r="Q209" s="662"/>
      <c r="R209" s="662"/>
      <c r="S209" s="662"/>
      <c r="T209" s="662"/>
      <c r="U209" s="662"/>
      <c r="V209" s="662"/>
      <c r="W209" s="662"/>
    </row>
    <row r="210" spans="3:23" s="664" customFormat="1" ht="18" customHeight="1">
      <c r="C210" s="662"/>
      <c r="D210" s="663"/>
      <c r="E210" s="662"/>
      <c r="F210" s="662"/>
      <c r="G210" s="662"/>
      <c r="H210" s="662"/>
      <c r="I210" s="662"/>
      <c r="J210" s="662"/>
      <c r="K210" s="662"/>
      <c r="L210" s="662"/>
      <c r="M210" s="662"/>
      <c r="N210" s="662"/>
      <c r="O210" s="662"/>
      <c r="P210" s="662"/>
      <c r="Q210" s="662"/>
      <c r="R210" s="662"/>
      <c r="S210" s="662"/>
      <c r="T210" s="662"/>
      <c r="U210" s="662"/>
      <c r="V210" s="662"/>
      <c r="W210" s="662"/>
    </row>
    <row r="211" spans="3:23" s="664" customFormat="1" ht="18" customHeight="1">
      <c r="C211" s="662"/>
      <c r="D211" s="663"/>
      <c r="E211" s="662"/>
      <c r="F211" s="662"/>
      <c r="G211" s="662"/>
      <c r="H211" s="662"/>
      <c r="I211" s="662"/>
      <c r="J211" s="662"/>
      <c r="K211" s="662"/>
      <c r="L211" s="662"/>
      <c r="M211" s="662"/>
      <c r="N211" s="662"/>
      <c r="O211" s="662"/>
      <c r="P211" s="662"/>
      <c r="Q211" s="662"/>
      <c r="R211" s="662"/>
      <c r="S211" s="662"/>
      <c r="T211" s="662"/>
      <c r="U211" s="662"/>
      <c r="V211" s="662"/>
      <c r="W211" s="662"/>
    </row>
    <row r="212" spans="3:23" s="664" customFormat="1" ht="18" customHeight="1">
      <c r="C212" s="662"/>
      <c r="D212" s="663"/>
      <c r="E212" s="662"/>
      <c r="F212" s="662"/>
      <c r="G212" s="662"/>
      <c r="H212" s="662"/>
      <c r="I212" s="662"/>
      <c r="J212" s="662"/>
      <c r="K212" s="662"/>
      <c r="L212" s="662"/>
      <c r="M212" s="662"/>
      <c r="N212" s="662"/>
      <c r="O212" s="662"/>
      <c r="P212" s="662"/>
      <c r="Q212" s="662"/>
      <c r="R212" s="662"/>
      <c r="S212" s="662"/>
      <c r="T212" s="662"/>
      <c r="U212" s="662"/>
      <c r="V212" s="662"/>
      <c r="W212" s="662"/>
    </row>
    <row r="213" spans="3:23" s="664" customFormat="1" ht="18" customHeight="1">
      <c r="C213" s="662"/>
      <c r="D213" s="663"/>
      <c r="E213" s="662"/>
      <c r="F213" s="662"/>
      <c r="G213" s="662"/>
      <c r="H213" s="662"/>
      <c r="I213" s="662"/>
      <c r="J213" s="662"/>
      <c r="K213" s="662"/>
      <c r="L213" s="662"/>
      <c r="M213" s="662"/>
      <c r="N213" s="662"/>
      <c r="O213" s="662"/>
      <c r="P213" s="662"/>
      <c r="Q213" s="662"/>
      <c r="R213" s="662"/>
      <c r="S213" s="662"/>
      <c r="T213" s="662"/>
      <c r="U213" s="662"/>
      <c r="V213" s="662"/>
      <c r="W213" s="662"/>
    </row>
    <row r="214" spans="3:23" s="664" customFormat="1" ht="18" customHeight="1">
      <c r="C214" s="662"/>
      <c r="D214" s="663"/>
      <c r="E214" s="662"/>
      <c r="F214" s="662"/>
      <c r="G214" s="662"/>
      <c r="H214" s="662"/>
      <c r="I214" s="662"/>
      <c r="J214" s="662"/>
      <c r="K214" s="662"/>
      <c r="L214" s="662"/>
      <c r="M214" s="662"/>
      <c r="N214" s="662"/>
      <c r="O214" s="662"/>
      <c r="P214" s="662"/>
      <c r="Q214" s="662"/>
      <c r="R214" s="662"/>
      <c r="S214" s="662"/>
      <c r="T214" s="662"/>
      <c r="U214" s="662"/>
      <c r="V214" s="662"/>
      <c r="W214" s="662"/>
    </row>
    <row r="215" spans="3:23" s="664" customFormat="1" ht="18" customHeight="1">
      <c r="C215" s="662"/>
      <c r="D215" s="663"/>
      <c r="E215" s="662"/>
      <c r="F215" s="662"/>
      <c r="G215" s="662"/>
      <c r="H215" s="662"/>
      <c r="I215" s="662"/>
      <c r="J215" s="662"/>
      <c r="K215" s="662"/>
      <c r="L215" s="662"/>
      <c r="M215" s="662"/>
      <c r="N215" s="662"/>
      <c r="O215" s="662"/>
      <c r="P215" s="662"/>
      <c r="Q215" s="662"/>
      <c r="R215" s="662"/>
      <c r="S215" s="662"/>
      <c r="T215" s="662"/>
      <c r="U215" s="662"/>
      <c r="V215" s="662"/>
      <c r="W215" s="662"/>
    </row>
    <row r="216" spans="3:23" s="664" customFormat="1" ht="18" customHeight="1">
      <c r="C216" s="662"/>
      <c r="D216" s="663"/>
      <c r="E216" s="662"/>
      <c r="F216" s="662"/>
      <c r="G216" s="662"/>
      <c r="H216" s="662"/>
      <c r="I216" s="662"/>
      <c r="J216" s="662"/>
      <c r="K216" s="662"/>
      <c r="L216" s="662"/>
      <c r="M216" s="662"/>
      <c r="N216" s="662"/>
      <c r="O216" s="662"/>
      <c r="P216" s="662"/>
      <c r="Q216" s="662"/>
      <c r="R216" s="662"/>
      <c r="S216" s="662"/>
      <c r="T216" s="662"/>
      <c r="U216" s="662"/>
      <c r="V216" s="662"/>
      <c r="W216" s="662"/>
    </row>
    <row r="217" spans="3:23" s="664" customFormat="1" ht="18" customHeight="1">
      <c r="C217" s="662"/>
      <c r="D217" s="663"/>
      <c r="E217" s="662"/>
      <c r="F217" s="662"/>
      <c r="G217" s="662"/>
      <c r="H217" s="662"/>
      <c r="I217" s="662"/>
      <c r="J217" s="662"/>
      <c r="K217" s="662"/>
      <c r="L217" s="662"/>
      <c r="M217" s="662"/>
      <c r="N217" s="662"/>
      <c r="O217" s="662"/>
      <c r="P217" s="662"/>
      <c r="Q217" s="662"/>
      <c r="R217" s="662"/>
      <c r="S217" s="662"/>
      <c r="T217" s="662"/>
      <c r="U217" s="662"/>
      <c r="V217" s="662"/>
      <c r="W217" s="662"/>
    </row>
    <row r="218" spans="3:23" s="664" customFormat="1" ht="18" customHeight="1">
      <c r="C218" s="662"/>
      <c r="D218" s="663"/>
      <c r="E218" s="662"/>
      <c r="F218" s="662"/>
      <c r="G218" s="662"/>
      <c r="H218" s="662"/>
      <c r="I218" s="662"/>
      <c r="J218" s="662"/>
      <c r="K218" s="662"/>
      <c r="L218" s="662"/>
      <c r="M218" s="662"/>
      <c r="N218" s="662"/>
      <c r="O218" s="662"/>
      <c r="P218" s="662"/>
      <c r="Q218" s="662"/>
      <c r="R218" s="662"/>
      <c r="S218" s="662"/>
      <c r="T218" s="662"/>
      <c r="U218" s="662"/>
      <c r="V218" s="662"/>
      <c r="W218" s="662"/>
    </row>
    <row r="219" spans="3:23" s="664" customFormat="1" ht="18" customHeight="1">
      <c r="C219" s="662"/>
      <c r="D219" s="663"/>
      <c r="E219" s="662"/>
      <c r="F219" s="662"/>
      <c r="G219" s="662"/>
      <c r="H219" s="662"/>
      <c r="I219" s="662"/>
      <c r="J219" s="662"/>
      <c r="K219" s="662"/>
      <c r="L219" s="662"/>
      <c r="M219" s="662"/>
      <c r="N219" s="662"/>
      <c r="O219" s="662"/>
      <c r="P219" s="662"/>
      <c r="Q219" s="662"/>
      <c r="R219" s="662"/>
      <c r="S219" s="662"/>
      <c r="T219" s="662"/>
      <c r="U219" s="662"/>
      <c r="V219" s="662"/>
      <c r="W219" s="662"/>
    </row>
    <row r="220" spans="3:23" s="664" customFormat="1" ht="18" customHeight="1">
      <c r="C220" s="662"/>
      <c r="D220" s="663"/>
      <c r="E220" s="662"/>
      <c r="F220" s="662"/>
      <c r="G220" s="662"/>
      <c r="H220" s="662"/>
      <c r="I220" s="662"/>
      <c r="J220" s="662"/>
      <c r="K220" s="662"/>
      <c r="L220" s="662"/>
      <c r="M220" s="662"/>
      <c r="N220" s="662"/>
      <c r="O220" s="662"/>
      <c r="P220" s="662"/>
      <c r="Q220" s="662"/>
      <c r="R220" s="662"/>
      <c r="S220" s="662"/>
      <c r="T220" s="662"/>
      <c r="U220" s="662"/>
      <c r="V220" s="662"/>
      <c r="W220" s="662"/>
    </row>
    <row r="221" spans="3:23" s="664" customFormat="1" ht="18" customHeight="1">
      <c r="C221" s="662"/>
      <c r="D221" s="663"/>
      <c r="E221" s="662"/>
      <c r="F221" s="662"/>
      <c r="G221" s="662"/>
      <c r="H221" s="662"/>
      <c r="I221" s="662"/>
      <c r="J221" s="662"/>
      <c r="K221" s="662"/>
      <c r="L221" s="662"/>
      <c r="M221" s="662"/>
      <c r="N221" s="662"/>
      <c r="O221" s="662"/>
      <c r="P221" s="662"/>
      <c r="Q221" s="662"/>
      <c r="R221" s="662"/>
      <c r="S221" s="662"/>
      <c r="T221" s="662"/>
      <c r="U221" s="662"/>
      <c r="V221" s="662"/>
      <c r="W221" s="662"/>
    </row>
    <row r="222" spans="3:23" s="664" customFormat="1" ht="18" customHeight="1">
      <c r="C222" s="662"/>
      <c r="D222" s="663"/>
      <c r="E222" s="662"/>
      <c r="F222" s="662"/>
      <c r="G222" s="662"/>
      <c r="H222" s="662"/>
      <c r="I222" s="662"/>
      <c r="J222" s="662"/>
      <c r="K222" s="662"/>
      <c r="L222" s="662"/>
      <c r="M222" s="662"/>
      <c r="N222" s="662"/>
      <c r="O222" s="662"/>
      <c r="P222" s="662"/>
      <c r="Q222" s="662"/>
      <c r="R222" s="662"/>
      <c r="S222" s="662"/>
      <c r="T222" s="662"/>
      <c r="U222" s="662"/>
      <c r="V222" s="662"/>
      <c r="W222" s="662"/>
    </row>
    <row r="223" spans="3:23" s="664" customFormat="1" ht="18" customHeight="1">
      <c r="C223" s="662"/>
      <c r="D223" s="663"/>
      <c r="E223" s="662"/>
      <c r="F223" s="662"/>
      <c r="G223" s="662"/>
      <c r="H223" s="662"/>
      <c r="I223" s="662"/>
      <c r="J223" s="662"/>
      <c r="K223" s="662"/>
      <c r="L223" s="662"/>
      <c r="M223" s="662"/>
      <c r="N223" s="662"/>
      <c r="O223" s="662"/>
      <c r="P223" s="662"/>
      <c r="Q223" s="662"/>
      <c r="R223" s="662"/>
      <c r="S223" s="662"/>
      <c r="T223" s="662"/>
      <c r="U223" s="662"/>
      <c r="V223" s="662"/>
      <c r="W223" s="662"/>
    </row>
    <row r="224" spans="3:23" s="664" customFormat="1" ht="18" customHeight="1">
      <c r="C224" s="662"/>
      <c r="D224" s="663"/>
      <c r="E224" s="662"/>
      <c r="F224" s="662"/>
      <c r="G224" s="662"/>
      <c r="H224" s="662"/>
      <c r="I224" s="662"/>
      <c r="J224" s="662"/>
      <c r="K224" s="662"/>
      <c r="L224" s="662"/>
      <c r="M224" s="662"/>
      <c r="N224" s="662"/>
      <c r="O224" s="662"/>
      <c r="P224" s="662"/>
      <c r="Q224" s="662"/>
      <c r="R224" s="662"/>
      <c r="S224" s="662"/>
      <c r="T224" s="662"/>
      <c r="U224" s="662"/>
      <c r="V224" s="662"/>
      <c r="W224" s="662"/>
    </row>
    <row r="225" spans="3:23" s="664" customFormat="1" ht="18" customHeight="1">
      <c r="C225" s="662"/>
      <c r="D225" s="663"/>
      <c r="E225" s="662"/>
      <c r="F225" s="662"/>
      <c r="G225" s="662"/>
      <c r="H225" s="662"/>
      <c r="I225" s="662"/>
      <c r="J225" s="662"/>
      <c r="K225" s="662"/>
      <c r="L225" s="662"/>
      <c r="M225" s="662"/>
      <c r="N225" s="662"/>
      <c r="O225" s="662"/>
      <c r="P225" s="662"/>
      <c r="Q225" s="662"/>
      <c r="R225" s="662"/>
      <c r="S225" s="662"/>
      <c r="T225" s="662"/>
      <c r="U225" s="662"/>
      <c r="V225" s="662"/>
      <c r="W225" s="662"/>
    </row>
    <row r="226" spans="3:23" s="664" customFormat="1" ht="18" customHeight="1">
      <c r="C226" s="662"/>
      <c r="D226" s="663"/>
      <c r="E226" s="662"/>
      <c r="F226" s="662"/>
      <c r="G226" s="662"/>
      <c r="H226" s="662"/>
      <c r="I226" s="662"/>
      <c r="J226" s="662"/>
      <c r="K226" s="662"/>
      <c r="L226" s="662"/>
      <c r="M226" s="662"/>
      <c r="N226" s="662"/>
      <c r="O226" s="662"/>
      <c r="P226" s="662"/>
      <c r="Q226" s="662"/>
      <c r="R226" s="662"/>
      <c r="S226" s="662"/>
      <c r="T226" s="662"/>
      <c r="U226" s="662"/>
      <c r="V226" s="662"/>
      <c r="W226" s="662"/>
    </row>
    <row r="227" spans="3:23" s="664" customFormat="1" ht="18" customHeight="1">
      <c r="C227" s="662"/>
      <c r="D227" s="663"/>
      <c r="E227" s="662"/>
      <c r="F227" s="662"/>
      <c r="G227" s="662"/>
      <c r="H227" s="662"/>
      <c r="I227" s="662"/>
      <c r="J227" s="662"/>
      <c r="K227" s="662"/>
      <c r="L227" s="662"/>
      <c r="M227" s="662"/>
      <c r="N227" s="662"/>
      <c r="O227" s="662"/>
      <c r="P227" s="662"/>
      <c r="Q227" s="662"/>
      <c r="R227" s="662"/>
      <c r="S227" s="662"/>
      <c r="T227" s="662"/>
      <c r="U227" s="662"/>
      <c r="V227" s="662"/>
      <c r="W227" s="662"/>
    </row>
    <row r="228" spans="3:23" s="664" customFormat="1" ht="18" customHeight="1">
      <c r="C228" s="662"/>
      <c r="D228" s="663"/>
      <c r="E228" s="662"/>
      <c r="F228" s="662"/>
      <c r="G228" s="662"/>
      <c r="H228" s="662"/>
      <c r="I228" s="662"/>
      <c r="J228" s="662"/>
      <c r="K228" s="662"/>
      <c r="L228" s="662"/>
      <c r="M228" s="662"/>
      <c r="N228" s="662"/>
      <c r="O228" s="662"/>
      <c r="P228" s="662"/>
      <c r="Q228" s="662"/>
      <c r="R228" s="662"/>
      <c r="S228" s="662"/>
      <c r="T228" s="662"/>
      <c r="U228" s="662"/>
      <c r="V228" s="662"/>
      <c r="W228" s="662"/>
    </row>
    <row r="229" spans="3:23" s="664" customFormat="1" ht="18" customHeight="1">
      <c r="C229" s="662"/>
      <c r="D229" s="663"/>
      <c r="E229" s="662"/>
      <c r="F229" s="662"/>
      <c r="G229" s="662"/>
      <c r="H229" s="662"/>
      <c r="I229" s="662"/>
      <c r="J229" s="662"/>
      <c r="K229" s="662"/>
      <c r="L229" s="662"/>
      <c r="M229" s="662"/>
      <c r="N229" s="662"/>
      <c r="O229" s="662"/>
      <c r="P229" s="662"/>
      <c r="Q229" s="662"/>
      <c r="R229" s="662"/>
      <c r="S229" s="662"/>
      <c r="T229" s="662"/>
      <c r="U229" s="662"/>
      <c r="V229" s="662"/>
      <c r="W229" s="662"/>
    </row>
    <row r="230" spans="3:23" s="664" customFormat="1" ht="18" customHeight="1">
      <c r="C230" s="662"/>
      <c r="D230" s="663"/>
      <c r="E230" s="662"/>
      <c r="F230" s="662"/>
      <c r="G230" s="662"/>
      <c r="H230" s="662"/>
      <c r="I230" s="662"/>
      <c r="J230" s="662"/>
      <c r="K230" s="662"/>
      <c r="L230" s="662"/>
      <c r="M230" s="662"/>
      <c r="N230" s="662"/>
      <c r="O230" s="662"/>
      <c r="P230" s="662"/>
      <c r="Q230" s="662"/>
      <c r="R230" s="662"/>
      <c r="S230" s="662"/>
      <c r="T230" s="662"/>
      <c r="U230" s="662"/>
      <c r="V230" s="662"/>
      <c r="W230" s="662"/>
    </row>
    <row r="231" spans="3:23" s="664" customFormat="1" ht="18" customHeight="1">
      <c r="C231" s="662"/>
      <c r="D231" s="663"/>
      <c r="E231" s="662"/>
      <c r="F231" s="662"/>
      <c r="G231" s="662"/>
      <c r="H231" s="662"/>
      <c r="I231" s="662"/>
      <c r="J231" s="662"/>
      <c r="K231" s="662"/>
      <c r="L231" s="662"/>
      <c r="M231" s="662"/>
      <c r="N231" s="662"/>
      <c r="O231" s="662"/>
      <c r="P231" s="662"/>
      <c r="Q231" s="662"/>
      <c r="R231" s="662"/>
      <c r="S231" s="662"/>
      <c r="T231" s="662"/>
      <c r="U231" s="662"/>
      <c r="V231" s="662"/>
      <c r="W231" s="662"/>
    </row>
    <row r="232" spans="3:23" s="664" customFormat="1" ht="18" customHeight="1">
      <c r="C232" s="662"/>
      <c r="D232" s="663"/>
      <c r="E232" s="662"/>
      <c r="F232" s="662"/>
      <c r="G232" s="662"/>
      <c r="H232" s="662"/>
      <c r="I232" s="662"/>
      <c r="J232" s="662"/>
      <c r="K232" s="662"/>
      <c r="L232" s="662"/>
      <c r="M232" s="662"/>
      <c r="N232" s="662"/>
      <c r="O232" s="662"/>
      <c r="P232" s="662"/>
      <c r="Q232" s="662"/>
      <c r="R232" s="662"/>
      <c r="S232" s="662"/>
      <c r="T232" s="662"/>
      <c r="U232" s="662"/>
      <c r="V232" s="662"/>
      <c r="W232" s="662"/>
    </row>
    <row r="233" spans="3:23" s="664" customFormat="1" ht="18" customHeight="1">
      <c r="C233" s="662"/>
      <c r="D233" s="663"/>
      <c r="E233" s="662"/>
      <c r="F233" s="662"/>
      <c r="G233" s="662"/>
      <c r="H233" s="662"/>
      <c r="I233" s="662"/>
      <c r="J233" s="662"/>
      <c r="K233" s="662"/>
      <c r="L233" s="662"/>
      <c r="M233" s="662"/>
      <c r="N233" s="662"/>
      <c r="O233" s="662"/>
      <c r="P233" s="662"/>
      <c r="Q233" s="662"/>
      <c r="R233" s="662"/>
      <c r="S233" s="662"/>
      <c r="T233" s="662"/>
      <c r="U233" s="662"/>
      <c r="V233" s="662"/>
      <c r="W233" s="662"/>
    </row>
    <row r="234" spans="3:23" s="664" customFormat="1" ht="18" customHeight="1">
      <c r="C234" s="662"/>
      <c r="D234" s="663"/>
      <c r="E234" s="662"/>
      <c r="F234" s="662"/>
      <c r="G234" s="662"/>
      <c r="H234" s="662"/>
      <c r="I234" s="662"/>
      <c r="J234" s="662"/>
      <c r="K234" s="662"/>
      <c r="L234" s="662"/>
      <c r="M234" s="662"/>
      <c r="N234" s="662"/>
      <c r="O234" s="662"/>
      <c r="P234" s="662"/>
      <c r="Q234" s="662"/>
      <c r="R234" s="662"/>
      <c r="S234" s="662"/>
      <c r="T234" s="662"/>
      <c r="U234" s="662"/>
      <c r="V234" s="662"/>
      <c r="W234" s="662"/>
    </row>
    <row r="235" spans="3:23" s="664" customFormat="1" ht="18" customHeight="1">
      <c r="C235" s="662"/>
      <c r="D235" s="663"/>
      <c r="E235" s="662"/>
      <c r="F235" s="662"/>
      <c r="G235" s="662"/>
      <c r="H235" s="662"/>
      <c r="I235" s="662"/>
      <c r="J235" s="662"/>
      <c r="K235" s="662"/>
      <c r="L235" s="662"/>
      <c r="M235" s="662"/>
      <c r="N235" s="662"/>
      <c r="O235" s="662"/>
      <c r="P235" s="662"/>
      <c r="Q235" s="662"/>
      <c r="R235" s="662"/>
      <c r="S235" s="662"/>
      <c r="T235" s="662"/>
      <c r="U235" s="662"/>
      <c r="V235" s="662"/>
      <c r="W235" s="662"/>
    </row>
    <row r="236" spans="3:23" s="664" customFormat="1" ht="18" customHeight="1">
      <c r="C236" s="662"/>
      <c r="D236" s="663"/>
      <c r="E236" s="662"/>
      <c r="F236" s="662"/>
      <c r="G236" s="662"/>
      <c r="H236" s="662"/>
      <c r="I236" s="662"/>
      <c r="J236" s="662"/>
      <c r="K236" s="662"/>
      <c r="L236" s="662"/>
      <c r="M236" s="662"/>
      <c r="N236" s="662"/>
      <c r="O236" s="662"/>
      <c r="P236" s="662"/>
      <c r="Q236" s="662"/>
      <c r="R236" s="662"/>
      <c r="S236" s="662"/>
      <c r="T236" s="662"/>
      <c r="U236" s="662"/>
      <c r="V236" s="662"/>
      <c r="W236" s="662"/>
    </row>
    <row r="237" spans="3:23" s="664" customFormat="1" ht="18" customHeight="1">
      <c r="C237" s="662"/>
      <c r="D237" s="663"/>
      <c r="E237" s="662"/>
      <c r="F237" s="662"/>
      <c r="G237" s="662"/>
      <c r="H237" s="662"/>
      <c r="I237" s="662"/>
      <c r="J237" s="662"/>
      <c r="K237" s="662"/>
      <c r="L237" s="662"/>
      <c r="M237" s="662"/>
      <c r="N237" s="662"/>
      <c r="O237" s="662"/>
      <c r="P237" s="662"/>
      <c r="Q237" s="662"/>
      <c r="R237" s="662"/>
      <c r="S237" s="662"/>
      <c r="T237" s="662"/>
      <c r="U237" s="662"/>
      <c r="V237" s="662"/>
      <c r="W237" s="66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42</vt:i4>
      </vt:variant>
      <vt:variant>
        <vt:lpstr>Rangos con nombre</vt:lpstr>
      </vt:variant>
      <vt:variant>
        <vt:i4>1</vt:i4>
      </vt:variant>
    </vt:vector>
  </HeadingPairs>
  <TitlesOfParts>
    <vt:vector size="43" baseType="lpstr">
      <vt:lpstr>Resumen</vt:lpstr>
      <vt:lpstr>Total</vt:lpstr>
      <vt:lpstr>414A</vt:lpstr>
      <vt:lpstr>441M</vt:lpstr>
      <vt:lpstr>451M</vt:lpstr>
      <vt:lpstr>451N</vt:lpstr>
      <vt:lpstr>451O_1</vt:lpstr>
      <vt:lpstr>452A</vt:lpstr>
      <vt:lpstr>452M</vt:lpstr>
      <vt:lpstr>453A</vt:lpstr>
      <vt:lpstr>453B</vt:lpstr>
      <vt:lpstr>453C</vt:lpstr>
      <vt:lpstr>453M</vt:lpstr>
      <vt:lpstr>454M</vt:lpstr>
      <vt:lpstr>455M</vt:lpstr>
      <vt:lpstr>456A</vt:lpstr>
      <vt:lpstr>456B</vt:lpstr>
      <vt:lpstr>456C</vt:lpstr>
      <vt:lpstr>456D</vt:lpstr>
      <vt:lpstr>456M</vt:lpstr>
      <vt:lpstr>467B</vt:lpstr>
      <vt:lpstr>491N</vt:lpstr>
      <vt:lpstr>497M</vt:lpstr>
      <vt:lpstr>942N_2</vt:lpstr>
      <vt:lpstr>942N_4</vt:lpstr>
      <vt:lpstr>CS07</vt:lpstr>
      <vt:lpstr>CS13</vt:lpstr>
      <vt:lpstr>CS16</vt:lpstr>
      <vt:lpstr>FP060</vt:lpstr>
      <vt:lpstr>FP061</vt:lpstr>
      <vt:lpstr>FP062</vt:lpstr>
      <vt:lpstr>FP063</vt:lpstr>
      <vt:lpstr>FP064</vt:lpstr>
      <vt:lpstr>FP065</vt:lpstr>
      <vt:lpstr>FP066</vt:lpstr>
      <vt:lpstr>FP067</vt:lpstr>
      <vt:lpstr>FP068</vt:lpstr>
      <vt:lpstr>CT03</vt:lpstr>
      <vt:lpstr>CT04</vt:lpstr>
      <vt:lpstr>CT06</vt:lpstr>
      <vt:lpstr>AF16</vt:lpstr>
      <vt:lpstr>Resumen_Hor</vt:lpstr>
      <vt:lpstr>'FP060'!Área_de_impresión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2015-11-10T08:38:33Z</cp:lastPrinted>
  <dcterms:created xsi:type="dcterms:W3CDTF">2013-02-11T16:00:14Z</dcterms:created>
  <dcterms:modified xsi:type="dcterms:W3CDTF">2017-07-04T08:14:21Z</dcterms:modified>
</cp:coreProperties>
</file>